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8" windowWidth="17712" windowHeight="9912" firstSheet="3" activeTab="5"/>
  </bookViews>
  <sheets>
    <sheet name="TOP 10_INVERTEBRADOS" sheetId="2" r:id="rId1"/>
    <sheet name="TOP 10_VERTEBRADOS" sheetId="3" r:id="rId2"/>
    <sheet name="TOP 10_VERT&amp;inv" sheetId="4" r:id="rId3"/>
    <sheet name="TOP 10_PLANTAS" sheetId="5" r:id="rId4"/>
    <sheet name="TOP 10_ALGAS" sheetId="6" r:id="rId5"/>
    <sheet name="TOP 10_HONGOS&amp;LÍQUENES" sheetId="7" r:id="rId6"/>
    <sheet name="TOP 10_PALEONTOLÓGICAS" sheetId="8" r:id="rId7"/>
    <sheet name="TOP 10_MIXTAS" sheetId="9" r:id="rId8"/>
    <sheet name="TOP 10_MICROBIOLÓGICAS" sheetId="10" r:id="rId9"/>
    <sheet name="TOP 10_BASES DE DATOS" sheetId="11" r:id="rId10"/>
  </sheets>
  <calcPr calcId="145621"/>
</workbook>
</file>

<file path=xl/calcChain.xml><?xml version="1.0" encoding="utf-8"?>
<calcChain xmlns="http://schemas.openxmlformats.org/spreadsheetml/2006/main">
  <c r="L54" i="3" l="1"/>
  <c r="I42" i="2" l="1"/>
  <c r="H14" i="2"/>
</calcChain>
</file>

<file path=xl/sharedStrings.xml><?xml version="1.0" encoding="utf-8"?>
<sst xmlns="http://schemas.openxmlformats.org/spreadsheetml/2006/main" count="1401" uniqueCount="338">
  <si>
    <t>ZI</t>
  </si>
  <si>
    <t>CB</t>
  </si>
  <si>
    <t>MNCN-Ent</t>
  </si>
  <si>
    <t>Madrid</t>
  </si>
  <si>
    <t>MHNLI-Rolán</t>
  </si>
  <si>
    <t>Santiago de Compostela</t>
  </si>
  <si>
    <t>La Coruña</t>
  </si>
  <si>
    <t>MCNB-Art</t>
  </si>
  <si>
    <t>Barcelona</t>
  </si>
  <si>
    <t>UCME</t>
  </si>
  <si>
    <t>MCNB-Malac</t>
  </si>
  <si>
    <t>CEUA</t>
  </si>
  <si>
    <t>Alicante</t>
  </si>
  <si>
    <t>MMCR-Ent</t>
  </si>
  <si>
    <t>Ciudad Real</t>
  </si>
  <si>
    <t>MNCN-Malac</t>
  </si>
  <si>
    <t>MNCN-Inv</t>
  </si>
  <si>
    <t>UAM-LEP</t>
  </si>
  <si>
    <t>Cantoblanco</t>
  </si>
  <si>
    <t>body_id</t>
  </si>
  <si>
    <t>CAT.</t>
  </si>
  <si>
    <t>TIPO</t>
  </si>
  <si>
    <t>CÓD.</t>
  </si>
  <si>
    <t>LOCALIDAD</t>
  </si>
  <si>
    <t>PROVINCIA</t>
  </si>
  <si>
    <t>COMPARTE</t>
  </si>
  <si>
    <t>EJEMPLARES</t>
  </si>
  <si>
    <t>DATOS_GBIF</t>
  </si>
  <si>
    <t>Colección de entomología, Museo Nacional de Ciencias Naturales</t>
  </si>
  <si>
    <t>Colección malacológica "Rolán", Museo de Historia Natural "Luis Iglesias"</t>
  </si>
  <si>
    <t>Colección de Arthropoda, Museo de Ciencias Naturales de Barcelona</t>
  </si>
  <si>
    <t>Colección de artrópodos, Universidad Complutense de Madrid</t>
  </si>
  <si>
    <t>Colección de malacología, Museo de Ciencias Naturales de Barcelona</t>
  </si>
  <si>
    <t>Colección de entomología, CIBIO - Universidad de Alicante</t>
  </si>
  <si>
    <t>Colección de entomología, Museo Municipal de Ciudad Real</t>
  </si>
  <si>
    <t>Colección de malacología, Museo Nacional de Ciencias Naturales</t>
  </si>
  <si>
    <t>Colección de invertebrados, Museo Nacional de Ciencias Naturales</t>
  </si>
  <si>
    <t>Colección de entomología, Departamento de Biología, Universidad Autónoma de Madrid</t>
  </si>
  <si>
    <t>ZOO-MPDH</t>
  </si>
  <si>
    <t>Pasaia</t>
  </si>
  <si>
    <t>Guipuzcua</t>
  </si>
  <si>
    <t>TFMC-EN</t>
  </si>
  <si>
    <t>Santa Cruz de Tenerife</t>
  </si>
  <si>
    <t>Tenerife</t>
  </si>
  <si>
    <t>DZUL</t>
  </si>
  <si>
    <t>La Laguna</t>
  </si>
  <si>
    <t>ENV</t>
  </si>
  <si>
    <t>Paterna</t>
  </si>
  <si>
    <t>Valencia</t>
  </si>
  <si>
    <t>BOS</t>
  </si>
  <si>
    <t>Oviedo</t>
  </si>
  <si>
    <t>Asturias</t>
  </si>
  <si>
    <t>Zooplankton in the bay of Biscay, Fundación AZTI-Tecnalia</t>
  </si>
  <si>
    <t>Colección de entomología, Museo de Ciencias Naturales de Tenerife</t>
  </si>
  <si>
    <t xml:space="preserve">Colección del Departamento de Biología Animal (Zoología), Universidad de La Laguna </t>
  </si>
  <si>
    <t>Colección de entomología, Instituto Cavanilles de Biodiversidad y Biología Evolutiva, Universidad de Valencia</t>
  </si>
  <si>
    <t>Colección de artrópodos, Departamento de Biología de Organismos y Sistemas, Universidad de Oviedo</t>
  </si>
  <si>
    <t>TOP TEN EJEMPLARES INVERTEBRADOS</t>
  </si>
  <si>
    <t>TOP TEN DATOS PUBLICADOS GBIF.es INVERTEBRADOS</t>
  </si>
  <si>
    <t xml:space="preserve"> </t>
  </si>
  <si>
    <t>ZV</t>
  </si>
  <si>
    <t>BSM-Ictio</t>
  </si>
  <si>
    <t>Gerona</t>
  </si>
  <si>
    <t>EBD-A</t>
  </si>
  <si>
    <t>Sevilla</t>
  </si>
  <si>
    <t>EBD-M</t>
  </si>
  <si>
    <t>EBD-H</t>
  </si>
  <si>
    <t>EEZA-Aves</t>
  </si>
  <si>
    <t>Almería</t>
  </si>
  <si>
    <t>Córdoba</t>
  </si>
  <si>
    <t>AFORO-ICM</t>
  </si>
  <si>
    <t>Vitoria</t>
  </si>
  <si>
    <t>Álava</t>
  </si>
  <si>
    <t>MCNB-Cord</t>
  </si>
  <si>
    <t>MNCN-Mam</t>
  </si>
  <si>
    <t>MNCN-Ornit</t>
  </si>
  <si>
    <t>MNCN-ICTIO</t>
  </si>
  <si>
    <t>MNCN-Herpeto</t>
  </si>
  <si>
    <t>FZ-AMPHIBIA</t>
  </si>
  <si>
    <t>PUB-AVES</t>
  </si>
  <si>
    <t>Burjassot</t>
  </si>
  <si>
    <t>Vigo</t>
  </si>
  <si>
    <t>Cádiz</t>
  </si>
  <si>
    <t>Fuengirola</t>
  </si>
  <si>
    <t>Málaga</t>
  </si>
  <si>
    <t>TOP TEN DATOS PUBLICADOS GBIF.es VERTEBRADOS</t>
  </si>
  <si>
    <t>Colección de ictiología, Museo Nacional de Ciencias Naturales</t>
  </si>
  <si>
    <t>Colección de herpetología, Museo Nacional de Ciencias Naturales</t>
  </si>
  <si>
    <t>Colección de herpetología, Estación Biológica de Doñana</t>
  </si>
  <si>
    <t>Colección de aves, Museo Nacional de Ciencias Naturales</t>
  </si>
  <si>
    <t>Colección de aves, Estación Biológica de Doñana</t>
  </si>
  <si>
    <t>Colección de mamíferos, Estación Biológica de Doñana</t>
  </si>
  <si>
    <t>Aves Publicados en la Fonoteca del Museo Nacional de Ciencias Naturales</t>
  </si>
  <si>
    <t>Colección de mamíferos, Museo Nacional de Ciencias Naturales</t>
  </si>
  <si>
    <t>Colección de cordados, Museo de Ciencias Naturales de Barcelona</t>
  </si>
  <si>
    <t>Colección de peces vivos, BSM Parque Zoológico de Barcelona</t>
  </si>
  <si>
    <t>TOP TEN EJEMPLARES VERTEBRADOS</t>
  </si>
  <si>
    <t>Anfibios Propios de la Fonoteca Zoológica del Museo Nacional de Ciencias Naturales</t>
  </si>
  <si>
    <t>Colección de otolitos de peces Actinopterígios, Instituto de Ciencias del Mar</t>
  </si>
  <si>
    <t>Colección de herpetología, Museo Nacional de Ciencias NaturalesMuseo Nacional de Ciencias Naturales</t>
  </si>
  <si>
    <t>Colección de aves, Estación Experimental de Zonas Áridas-CSIC</t>
  </si>
  <si>
    <t>Z</t>
  </si>
  <si>
    <t>MZNA</t>
  </si>
  <si>
    <t>Pamplona</t>
  </si>
  <si>
    <t>Navarra</t>
  </si>
  <si>
    <t>MNCN-ADN</t>
  </si>
  <si>
    <t>CBR</t>
  </si>
  <si>
    <t>MCC-AF</t>
  </si>
  <si>
    <t>Colección biológica, Aquarium Finisterrae-Museos Científicos Coruñeses</t>
  </si>
  <si>
    <t>TFMCBM</t>
  </si>
  <si>
    <t>MHNLI-Ftg</t>
  </si>
  <si>
    <t>SOG-Aq</t>
  </si>
  <si>
    <t>San Sebastián</t>
  </si>
  <si>
    <t>MGCN-Zoo</t>
  </si>
  <si>
    <t>Granollers</t>
  </si>
  <si>
    <t>MHNLI-Fmar</t>
  </si>
  <si>
    <t>CFM-IEOMA</t>
  </si>
  <si>
    <t>Museo de Zoología, Universidad de Navarra</t>
  </si>
  <si>
    <t>Colección de tejidos y ADN, Museo Nacional de Ciencias Naturales</t>
  </si>
  <si>
    <t>Colecciones Biológicas de Referencia, Instituto de Ciencias del Mar</t>
  </si>
  <si>
    <t>Colección de biología marina, Museo de Ciencias Naturales de Tenerife</t>
  </si>
  <si>
    <t>Colección de fauna terrestre de Galicia, Museo de Historia Natural "Luis Iglesias"</t>
  </si>
  <si>
    <t>Acuario de la Sociedad de Oceanografía de Guipúzcoa, Fundación Oceanográfica de Gipuzkoa</t>
  </si>
  <si>
    <t>Colección de zoología, Museo de Granollers</t>
  </si>
  <si>
    <t>Colección de fauna marina, Museo de Historia Natural "Luis Iglesias"</t>
  </si>
  <si>
    <t>Colección de fauna marina, Centro Oceanográfico de Málaga, Instituto Español de Oceanografía</t>
  </si>
  <si>
    <t>B</t>
  </si>
  <si>
    <t>MA</t>
  </si>
  <si>
    <t>BC</t>
  </si>
  <si>
    <t>BCN</t>
  </si>
  <si>
    <t>SEV</t>
  </si>
  <si>
    <t>JACA</t>
  </si>
  <si>
    <t>Jaca</t>
  </si>
  <si>
    <t>Huesca</t>
  </si>
  <si>
    <t>VAL</t>
  </si>
  <si>
    <t>MUB</t>
  </si>
  <si>
    <t>Murcia</t>
  </si>
  <si>
    <t>MAF</t>
  </si>
  <si>
    <t>SALA</t>
  </si>
  <si>
    <t>Salamanca</t>
  </si>
  <si>
    <t>VIT</t>
  </si>
  <si>
    <t>Herbario del Instituto Botánico de Barcelona - CSIC</t>
  </si>
  <si>
    <t>Herbario de la Universidad de Barcelona</t>
  </si>
  <si>
    <t>Herbario del Departamento Biología Vegetal y Ecología, Universidad de Sevilla</t>
  </si>
  <si>
    <t>Herbario del Instituto Pirenaico de Ecología-CSIC</t>
  </si>
  <si>
    <t>Colección plantas vasculares del Herbario del Jardín Botánico, Universidad de Valencia</t>
  </si>
  <si>
    <t>Herbario de la Universidad de Murcia</t>
  </si>
  <si>
    <t>Herbario del Departamento Biología Vegetal II, Facultad Farmacia, Universidad Complutense de Madrid</t>
  </si>
  <si>
    <t>Herbario del Departamento Biología Vegetal (Botánica), Facultad Farmacia, Universidad de Salamanca</t>
  </si>
  <si>
    <t>Herbario de plantas vasculares del Museo de Ciencias Naturales de Álava</t>
  </si>
  <si>
    <t>MA-Crypto</t>
  </si>
  <si>
    <t>SANT</t>
  </si>
  <si>
    <t>MGC-Cormof</t>
  </si>
  <si>
    <t>COFC</t>
  </si>
  <si>
    <t>Herbario de criptogamia, Real Jardín Botánico - CSIC</t>
  </si>
  <si>
    <t>Herbario de la Universidad de Santiago de Compostela</t>
  </si>
  <si>
    <t>Herbario del Departamento de Biología Vegetal, Facultad de Ciencias, Universidad de Málaga</t>
  </si>
  <si>
    <t>Herbario, Departamento Botánica, Ecología y Fisiología Vegetal, Facultad de Ciencias, Universidad de Córdoba</t>
  </si>
  <si>
    <t>Herbario de fanerogamia, Real Jardín Botánico - CSIC</t>
  </si>
  <si>
    <t>A</t>
  </si>
  <si>
    <t>HGI-AA</t>
  </si>
  <si>
    <t>MGC-Algae</t>
  </si>
  <si>
    <t>VAL-Algae</t>
  </si>
  <si>
    <t>IMARENABIO-D</t>
  </si>
  <si>
    <t>León</t>
  </si>
  <si>
    <t>MAF-AlgaeLI</t>
  </si>
  <si>
    <t>MAF-Algae</t>
  </si>
  <si>
    <t>CCMM-ICMAN</t>
  </si>
  <si>
    <t>Puerto Real</t>
  </si>
  <si>
    <t>CCVIEO</t>
  </si>
  <si>
    <t>UAM-Algae</t>
  </si>
  <si>
    <t>BNA</t>
  </si>
  <si>
    <t>Telde</t>
  </si>
  <si>
    <t>Las Palmas de Gran Canaria</t>
  </si>
  <si>
    <t>Herbario de algas del Departamento Ciencias Ambientales, Facultad de Ciencias,Universidad de Girona</t>
  </si>
  <si>
    <t>Colecciones de Criptógamas, Departamento de Botánica, Facultad de Ciencias Biológicas, Universidad de Valencia</t>
  </si>
  <si>
    <t>Ficoteca del Laboratorio de Diatomología, Instituto de Medio Ambiente, Recursos Naturales y Biodiversidad, Universidad de León</t>
  </si>
  <si>
    <t>Herbario de Algas del Departamento Biología Vegetal II, Facultad de Farmacia, Universidad Complutense de Madrid</t>
  </si>
  <si>
    <t>Colección de algas "Blas Lázaro e Ibiza", Departamento Biología Vegetal II, Facultad de Farmacia, Universidad Complutense de Madrid</t>
  </si>
  <si>
    <t>Colección viva de microalgas marinas, Instituto de Ciencias Marinas de Andalucía</t>
  </si>
  <si>
    <t>Colección de algas dañinas, Centro Oceanográfico de Vigo, Instituto Español de Oceanografía</t>
  </si>
  <si>
    <t>Colección de algas y cianobacterias vivas del Departamento de Biología, Universidad Autónoma de Madrid</t>
  </si>
  <si>
    <t>Banco Nacional de Algas, Universidad de Las Palmas de Gran Canaria</t>
  </si>
  <si>
    <t>TOP TEN EJEMPLARES PLANTAS</t>
  </si>
  <si>
    <t>TOP TEN DATOS PUBLICADOS GBIF.es PLANTAS</t>
  </si>
  <si>
    <t>TOP TEN DATOS PUBLICADOS GBIF.es ALGAS</t>
  </si>
  <si>
    <t>TOP TEN EJEMPLARES ALGAS</t>
  </si>
  <si>
    <t>TOP TEN EJEMPLARES HONGOS &amp; LÍQUENES</t>
  </si>
  <si>
    <t>H</t>
  </si>
  <si>
    <t>MAF-Lich</t>
  </si>
  <si>
    <t>VAL-Lich</t>
  </si>
  <si>
    <t>BIO-Funghi</t>
  </si>
  <si>
    <t>Bilbao</t>
  </si>
  <si>
    <t>Vizcaya</t>
  </si>
  <si>
    <t>LEB-Lichen</t>
  </si>
  <si>
    <t>COFC-Fungi</t>
  </si>
  <si>
    <t>LEB-Fungi</t>
  </si>
  <si>
    <t>JCYL-Fungi</t>
  </si>
  <si>
    <t>Soria</t>
  </si>
  <si>
    <t>MAF-Fungi</t>
  </si>
  <si>
    <t>SALA-Fungi</t>
  </si>
  <si>
    <t>MGC-Lichen</t>
  </si>
  <si>
    <t>Herbario de Líquenes del Departamento Biología Vegetal II, Facultad de Farmacia, Universidad Complutense de Madrid</t>
  </si>
  <si>
    <t>Colecciones de Criptógamas del Departamento de Botánica, Facultad de Ciencias Biológicas, Universidad de Valencia</t>
  </si>
  <si>
    <t>Herbario de Criptogamia, Departamento de Biología Vegetal y Ecología (Botánica), Universidad del País Vasco</t>
  </si>
  <si>
    <t>Herbario del Departamento Botánica, Ecología y Fisiología Vegetal, Facultad de Ciencias, Universidad de Córdoba</t>
  </si>
  <si>
    <t>Herbario de líquenes "Jaime Andrés Rodríguez", Facultad de Ciencias Biológicas y Ambientales, Universidad de León</t>
  </si>
  <si>
    <t>Herbario de hongos "Jaime Andrés Rodríguez", Facultad de Ciencias Biológicas y Ambientales, Universidad de León</t>
  </si>
  <si>
    <t>Colección de macromicetes, Departamento de Investigación y Experiencias Forestales de Valonsadero, Junta de Castilla y León</t>
  </si>
  <si>
    <t>Herbario de Hongos, Departamento Biología Vegetal II, Facultad de Farmacia, Universidad Complutense de Madrid</t>
  </si>
  <si>
    <t>Herbario del Departamento Biología Vegetal (Botánica), Facultad de Farmacia, Universidad de Salamanca</t>
  </si>
  <si>
    <t>Herbario de líquenes del Departamento de Biología Vegetal, Facultad de Ciencias, Universidad de Málaga</t>
  </si>
  <si>
    <t>PAL</t>
  </si>
  <si>
    <t>MGSB</t>
  </si>
  <si>
    <t>MGUV</t>
  </si>
  <si>
    <t>MCNB-Paleo</t>
  </si>
  <si>
    <t>MIPS</t>
  </si>
  <si>
    <t>Sabadell</t>
  </si>
  <si>
    <t>MNCN-Paleoinv</t>
  </si>
  <si>
    <t>MNCN-Paleovert</t>
  </si>
  <si>
    <t>CPT</t>
  </si>
  <si>
    <t>Teruel</t>
  </si>
  <si>
    <t>MG-FIF</t>
  </si>
  <si>
    <t>TFMC-FO</t>
  </si>
  <si>
    <t>MBCN-JB</t>
  </si>
  <si>
    <t>Sóller</t>
  </si>
  <si>
    <t>Islas Baleares</t>
  </si>
  <si>
    <t>CLS-MHNT</t>
  </si>
  <si>
    <t>TOP TEN EJEMPLARES PALEONTOLOGÍA</t>
  </si>
  <si>
    <t>Colección de paleontología, Museo Geológico del Seminario de Barcelona</t>
  </si>
  <si>
    <t>Colección de paleontología, Museo de Geología de la Universidad de Valencia</t>
  </si>
  <si>
    <t>Colección de paleontología, Museo de Ciencias Naturales de Barcelona</t>
  </si>
  <si>
    <t>Colección de paleovertebrados, Instituto de paleontología "Miquel Crusafont"</t>
  </si>
  <si>
    <t>Colección de invertebrados fósiles, Museo Nacional de Ciencias Naturales</t>
  </si>
  <si>
    <t>Colección de vertebrados fósiles, Museo Nacional de Ciencias Naturales</t>
  </si>
  <si>
    <t>Colección paleontológica, Fundación Conjunto Paleontológico de Teruel-Dinópolis</t>
  </si>
  <si>
    <t>Colección de flora e invertebrados fósiles españoles, Museo Geominero, Instituto Geológico y Minero de España</t>
  </si>
  <si>
    <t>Colección de fósiles, Museo de Ciencias Naturales de Tenerife</t>
  </si>
  <si>
    <t>Colección "Joan Bauzá", Museo Balear de Ciencias Naturales</t>
  </si>
  <si>
    <t>Colecciones del Museo de Historia Natural Colegio "La Salle", Teruel</t>
  </si>
  <si>
    <t>IMEDEA-PALEOVERT</t>
  </si>
  <si>
    <t>Esporles</t>
  </si>
  <si>
    <t>Colección de paleovertebrados, Institut Mediterrani D'Estudis Avançats (CSIC-UIB)</t>
  </si>
  <si>
    <t>TOP TEN DATOS PUBLICADOS GBIF.es HONGOS &amp; LÍQUENES</t>
  </si>
  <si>
    <t>TOP TEN DATOS PUBLICADOS GBIF.es PALEONTOLOGÍA</t>
  </si>
  <si>
    <t>TOP TEN EJEMPLARES MIXTAS</t>
  </si>
  <si>
    <t>MIX</t>
  </si>
  <si>
    <t>MNIB</t>
  </si>
  <si>
    <t>Palma de Mallorca</t>
  </si>
  <si>
    <t>VIT-Crypt</t>
  </si>
  <si>
    <t>CLS-MHLP</t>
  </si>
  <si>
    <t>CLS-MC</t>
  </si>
  <si>
    <t>Onda</t>
  </si>
  <si>
    <t>Castellón</t>
  </si>
  <si>
    <t>AGB</t>
  </si>
  <si>
    <t>Colección "La Salle Palma" MNIB-SHNB</t>
  </si>
  <si>
    <t>CECT</t>
  </si>
  <si>
    <t>Colección Española de Cultivos Tipo</t>
  </si>
  <si>
    <t>UNAV-HN</t>
  </si>
  <si>
    <t>SOG-Mu</t>
  </si>
  <si>
    <t>CMB</t>
  </si>
  <si>
    <t>Museu de la Naturalesa de les Illes Balears, Sociedad de Historia Natural de las Baleares</t>
  </si>
  <si>
    <t>Herbario de Criptogamia, Museo de Ciencias Naturales de Álava</t>
  </si>
  <si>
    <t>Colecciones del Museo "Hermano León", Colegio La Salle</t>
  </si>
  <si>
    <t>Colección biológica del Museo "El Carmen"</t>
  </si>
  <si>
    <t>Colección de animales vivos del L'Aquarium de Barcelona, Acuarios Oceanworld S.L.</t>
  </si>
  <si>
    <t>Colección "La Salle Palma", Sociedad de Historia Natural de las Baleares</t>
  </si>
  <si>
    <t>Colecciones de Historia Natural, Universidad de Navarra</t>
  </si>
  <si>
    <t>Museo de la Sociedad de Oceanografía de Guipúzcoa, Fundación Oceanográfica de Gipuzkoa</t>
  </si>
  <si>
    <t>Colección de zoología y paleontología, Colegio El Salvador Maristas</t>
  </si>
  <si>
    <t>TOP TEN DATOS PUBLICADOS GBIF.es MIXTAS</t>
  </si>
  <si>
    <t>TOP TEN EJEMPLARES MICROBIOLÓGICAS</t>
  </si>
  <si>
    <t>MICRO</t>
  </si>
  <si>
    <t>CEAB-LOOP-DIATOMS</t>
  </si>
  <si>
    <t>Blanes</t>
  </si>
  <si>
    <t>CEAB-LOOP-PHYTOPLANKTON</t>
  </si>
  <si>
    <t>EEZ-Psm</t>
  </si>
  <si>
    <t>Granada</t>
  </si>
  <si>
    <t>TOP TEN EJEMPLARES BASES DE DATOS</t>
  </si>
  <si>
    <t>BD</t>
  </si>
  <si>
    <t>SIVIM</t>
  </si>
  <si>
    <t>Sistema de Información de la vegetación Ibérica y Macaronésica</t>
  </si>
  <si>
    <t>BDBCV-General</t>
  </si>
  <si>
    <t>ANTHOS</t>
  </si>
  <si>
    <t>IEET</t>
  </si>
  <si>
    <t>IFN3</t>
  </si>
  <si>
    <t>REDIAM-VEGE10</t>
  </si>
  <si>
    <t>IEET: Aves</t>
  </si>
  <si>
    <t>BDBC-VerteCat</t>
  </si>
  <si>
    <t>ArtroCat</t>
  </si>
  <si>
    <t>ARAN-EH</t>
  </si>
  <si>
    <t>CFH-NA</t>
  </si>
  <si>
    <t>TOP TEN DATOS PUBLICADOS GBIF.es BASES DE DATOS</t>
  </si>
  <si>
    <t>Base de datos general, Banco de Datos de la Biodiversidad de la Generalitat Valenciana</t>
  </si>
  <si>
    <t>Anthos: Sistema de Información de las plantas de España, Fundación Biodiversidad y Real Jardín Botánico</t>
  </si>
  <si>
    <t>Inventario Español de Especies Terrestres, Dirección General de Medio Natural y Política Forestal, Ministerio de Agricultura, Alimentación y Medio Ambiente</t>
  </si>
  <si>
    <t>3er. Inventario Forestal Nacional, Dirección General de Medio Natural y Política Forestal, Ministerio de Agricultura, Alimentación y Medio Ambiente</t>
  </si>
  <si>
    <t>Cartografía de vegetación a escala detalle 1:10000 de la masa forestal de Andalucía, Red de Información Ambiental de Andalucía (REDIAM)Consejería de Medio Ambiente. Junta de Andalucía</t>
  </si>
  <si>
    <t>Inventario Nacional de Biodiversidad 2007, Aves Reproductoras, Dirección General de Medio Natural y Política Forestal, Ministerio de Agricultura, Alimentación y Medio Ambiente</t>
  </si>
  <si>
    <t>Banco de datos de vertebrados de Cataluña-VerteCat, Banco de Datos de Biodiversidad de Cataluña</t>
  </si>
  <si>
    <t>Base de Datos de plantas vasculares del País Vasco, Sociedad de Ciencias Aranzadi</t>
  </si>
  <si>
    <t>Infraestructura de Datos de Biodiversidad de Navarra, Dirección General de Medio Ambiente y Agua, Departamento de Desarrollo Rural y Medio Ambiente, Gobierno de Navarra</t>
  </si>
  <si>
    <t>Anthos: Sistema de Información de las plantas de España, 
Fundación Biodiversidad y Real Jardín Botánico</t>
  </si>
  <si>
    <t>Banco de datos de vertebrados de Cataluña-VerteCat, 
Banco de Datos de Biodiversidad de Cataluña</t>
  </si>
  <si>
    <t>Banco de datos de Artrópodos de Cataluña - Artrocat, 
Banco de Datos de Biodiversidad de Cataluña</t>
  </si>
  <si>
    <t>Base de Datos de plantas vasculares del País Vasco, 
Sociedad de Ciencias Aranzadi</t>
  </si>
  <si>
    <t>Inventario Nacional de Biodiversidad 2007, Aves Reproductora, 
Dirección General de Medio Natural y Política Forestal, Ministerio de Agricultura, Alimentación y Medio Ambiente</t>
  </si>
  <si>
    <t>Cartografía de vegetación a escala detalle 1:10000 de la masa forestal de Andalucía, 
Red de Información Ambiental de Andalucía (REDIAM)Consejería de Medio Ambiente. Junta de Andalucía</t>
  </si>
  <si>
    <t>3er. Inventario Forestal Nacional, Dirección General de Medio Natural y Política Forestal,  Ministerio de Agricultura, Alimentación y Medio Ambiente</t>
  </si>
  <si>
    <t xml:space="preserve">Inventario Español de Especies Terrestres, Dirección General de Medio Natural y Política Forestal, Ministerio de Agricultura, Alimentación y Medio Ambiente </t>
  </si>
  <si>
    <t>Diatomeas de Lagos Pirenaicos, 
Centro de Estudios Avanzados de Blanes - CSIC</t>
  </si>
  <si>
    <t>Fitoplancton de lagos pirenaicos, 
Centro de Estudios Avanzados de Blanes - CSIC</t>
  </si>
  <si>
    <t>Pseudomonas reference culture collection, 
Estación Experimental del Zaidín - CSIC</t>
  </si>
  <si>
    <t>MNIB-SHNB</t>
  </si>
  <si>
    <t>SANT-Algae</t>
  </si>
  <si>
    <t>MA-Algae</t>
  </si>
  <si>
    <t>Herbario SANT (algae collection), Universidad de Santiago de Compostela</t>
  </si>
  <si>
    <t>Herbario MA-Crypto de criptogamia (MA-Algae), Real Jardín Botánico (CSIC)</t>
  </si>
  <si>
    <t>BCN-Phycophyta</t>
  </si>
  <si>
    <t>BCN-Algues_JRodriguezFemenias</t>
  </si>
  <si>
    <t>FCO-Algae</t>
  </si>
  <si>
    <t>Herbario FCO, Universidad de Oviedo</t>
  </si>
  <si>
    <t>Herbario de la Universidad de Valencia</t>
  </si>
  <si>
    <t>º</t>
  </si>
  <si>
    <t>Herbario de la Universidad de Barcelona. CeDoc de Biodiversitat Vegetal: BCN-Phycophyta</t>
  </si>
  <si>
    <t>Herbario de la Universidad de Barcelona. CeDoc de Biodiversitat Vegetal: BCN- Algues de J. Rodríguez Femenías</t>
  </si>
  <si>
    <t>MA-Fungi</t>
  </si>
  <si>
    <t>MA-Lichen</t>
  </si>
  <si>
    <t>MA-Funhist</t>
  </si>
  <si>
    <t>TFC-Mic</t>
  </si>
  <si>
    <t>Herbario MA-Crypto de criptogamia, Real Jardín Botánico (CSIC). Real Jardin Botanico, Madrid: MA-Fungi</t>
  </si>
  <si>
    <t>Herbario MA-Crypto de criptogamia, Real Jardín Botánico (CSIC). Real Jardin Botanico, Madrid: MA-Lichen</t>
  </si>
  <si>
    <t>Herbario MA-Crypto de criptogamia, Real Jardín Botánico (CSIC). Real Jardin Botanico, Madrid: MA-Funhist</t>
  </si>
  <si>
    <t>SANT-Lich</t>
  </si>
  <si>
    <t>Herbario SANT, Universidad de Santiago de Compostela. SANT herbarium lichenes collection</t>
  </si>
  <si>
    <t>Herbario TFC, Universidad de La Laguna.Herbario de la Universidad de La Laguna:TFC-Mic</t>
  </si>
  <si>
    <t>BCN-Lich</t>
  </si>
  <si>
    <t>Herbario de la Universidad de Barcelona. CeDoc de Biodiversitat Vegetal: BCN-Lich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</si>
</sst>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2" borderId="0" xfId="0" applyFont="1" applyFill="1"/>
    <xf numFmtId="0" fontId="1" fillId="0" borderId="0" xfId="0" applyFont="1" applyFill="1"/>
    <xf numFmtId="49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Fill="1" applyAlignment="1">
      <alignment horizontal="left"/>
    </xf>
    <xf numFmtId="0" fontId="1" fillId="3" borderId="0" xfId="0" applyFont="1" applyFill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3"/>
    </mc:Choice>
    <mc:Fallback>
      <c:style val="2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355116506567026"/>
          <c:y val="0.20671027485196852"/>
          <c:w val="0.7401555559119265"/>
          <c:h val="0.70388703850384127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10_INVERTEBRADOS'!$K$4:$K$13</c:f>
              <c:strCache>
                <c:ptCount val="10"/>
                <c:pt idx="0">
                  <c:v>MNCN-Ent</c:v>
                </c:pt>
                <c:pt idx="1">
                  <c:v>MHNLI-Rolán</c:v>
                </c:pt>
                <c:pt idx="2">
                  <c:v>MCNB-Art</c:v>
                </c:pt>
                <c:pt idx="3">
                  <c:v>UCME</c:v>
                </c:pt>
                <c:pt idx="4">
                  <c:v>MCNB-Malac</c:v>
                </c:pt>
                <c:pt idx="5">
                  <c:v>CEUA</c:v>
                </c:pt>
                <c:pt idx="6">
                  <c:v>MMCR-Ent</c:v>
                </c:pt>
                <c:pt idx="7">
                  <c:v>MNCN-Malac</c:v>
                </c:pt>
                <c:pt idx="8">
                  <c:v>MNCN-Inv</c:v>
                </c:pt>
                <c:pt idx="9">
                  <c:v>UAM-LEP</c:v>
                </c:pt>
              </c:strCache>
            </c:strRef>
          </c:cat>
          <c:val>
            <c:numRef>
              <c:f>'TOP 10_INVERTEBRADOS'!$L$4:$L$13</c:f>
              <c:numCache>
                <c:formatCode>#,##0</c:formatCode>
                <c:ptCount val="10"/>
                <c:pt idx="0">
                  <c:v>4000000</c:v>
                </c:pt>
                <c:pt idx="1">
                  <c:v>1750000</c:v>
                </c:pt>
                <c:pt idx="2">
                  <c:v>950000</c:v>
                </c:pt>
                <c:pt idx="3">
                  <c:v>800000</c:v>
                </c:pt>
                <c:pt idx="4">
                  <c:v>723189</c:v>
                </c:pt>
                <c:pt idx="5">
                  <c:v>600000</c:v>
                </c:pt>
                <c:pt idx="6">
                  <c:v>500000</c:v>
                </c:pt>
                <c:pt idx="7">
                  <c:v>500000</c:v>
                </c:pt>
                <c:pt idx="8">
                  <c:v>250000</c:v>
                </c:pt>
                <c:pt idx="9">
                  <c:v>225000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745152"/>
        <c:axId val="221746688"/>
      </c:barChart>
      <c:catAx>
        <c:axId val="221745152"/>
        <c:scaling>
          <c:orientation val="maxMin"/>
        </c:scaling>
        <c:delete val="0"/>
        <c:axPos val="l"/>
        <c:majorGridlines>
          <c:spPr>
            <a:ln>
              <a:noFill/>
            </a:ln>
          </c:spPr>
        </c:majorGridlines>
        <c:numFmt formatCode="@" sourceLinked="0"/>
        <c:majorTickMark val="none"/>
        <c:minorTickMark val="none"/>
        <c:tickLblPos val="nextTo"/>
        <c:txPr>
          <a:bodyPr/>
          <a:lstStyle/>
          <a:p>
            <a:pPr>
              <a:defRPr sz="1000" baseline="0">
                <a:latin typeface="Calibri" pitchFamily="34" charset="0"/>
              </a:defRPr>
            </a:pPr>
            <a:endParaRPr lang="es-ES"/>
          </a:p>
        </c:txPr>
        <c:crossAx val="221746688"/>
        <c:crosses val="autoZero"/>
        <c:auto val="0"/>
        <c:lblAlgn val="ctr"/>
        <c:lblOffset val="100"/>
        <c:tickMarkSkip val="2"/>
        <c:noMultiLvlLbl val="0"/>
      </c:catAx>
      <c:valAx>
        <c:axId val="221746688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 anchor="ctr" anchorCtr="0"/>
          <a:lstStyle/>
          <a:p>
            <a:pPr>
              <a:defRPr/>
            </a:pPr>
            <a:endParaRPr lang="es-ES"/>
          </a:p>
        </c:txPr>
        <c:crossAx val="221745152"/>
        <c:crosses val="autoZero"/>
        <c:crossBetween val="between"/>
        <c:majorUnit val="1000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3"/>
    </mc:Choice>
    <mc:Fallback>
      <c:style val="2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715451273861966"/>
          <c:y val="0.18486889400498774"/>
          <c:w val="0.6804185132401519"/>
          <c:h val="0.7205187039354749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10_INVERTEBRADOS'!$K$32:$K$41</c:f>
              <c:strCache>
                <c:ptCount val="10"/>
                <c:pt idx="0">
                  <c:v>CEUA</c:v>
                </c:pt>
                <c:pt idx="1">
                  <c:v>ZOO-MPDH</c:v>
                </c:pt>
                <c:pt idx="2">
                  <c:v>TFMC-EN</c:v>
                </c:pt>
                <c:pt idx="3">
                  <c:v>DZUL</c:v>
                </c:pt>
                <c:pt idx="4">
                  <c:v>MCNB-Malac</c:v>
                </c:pt>
                <c:pt idx="5">
                  <c:v>ENV</c:v>
                </c:pt>
                <c:pt idx="6">
                  <c:v>BOS</c:v>
                </c:pt>
                <c:pt idx="7">
                  <c:v>MNCN-Inv</c:v>
                </c:pt>
                <c:pt idx="8">
                  <c:v>MNCN-Ent</c:v>
                </c:pt>
                <c:pt idx="9">
                  <c:v>UAM-LEP</c:v>
                </c:pt>
              </c:strCache>
            </c:strRef>
          </c:cat>
          <c:val>
            <c:numRef>
              <c:f>'TOP 10_INVERTEBRADOS'!$L$32:$L$41</c:f>
              <c:numCache>
                <c:formatCode>#,##0</c:formatCode>
                <c:ptCount val="10"/>
                <c:pt idx="0">
                  <c:v>93049</c:v>
                </c:pt>
                <c:pt idx="1">
                  <c:v>46156</c:v>
                </c:pt>
                <c:pt idx="2">
                  <c:v>33403</c:v>
                </c:pt>
                <c:pt idx="3">
                  <c:v>25735</c:v>
                </c:pt>
                <c:pt idx="4">
                  <c:v>22908</c:v>
                </c:pt>
                <c:pt idx="5">
                  <c:v>22224</c:v>
                </c:pt>
                <c:pt idx="6">
                  <c:v>20376</c:v>
                </c:pt>
                <c:pt idx="7">
                  <c:v>20278</c:v>
                </c:pt>
                <c:pt idx="8">
                  <c:v>17863</c:v>
                </c:pt>
                <c:pt idx="9">
                  <c:v>15647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754496"/>
        <c:axId val="221756032"/>
      </c:barChart>
      <c:catAx>
        <c:axId val="221754496"/>
        <c:scaling>
          <c:orientation val="maxMin"/>
        </c:scaling>
        <c:delete val="0"/>
        <c:axPos val="l"/>
        <c:majorTickMark val="none"/>
        <c:minorTickMark val="none"/>
        <c:tickLblPos val="nextTo"/>
        <c:crossAx val="221756032"/>
        <c:crosses val="autoZero"/>
        <c:auto val="1"/>
        <c:lblAlgn val="ctr"/>
        <c:lblOffset val="100"/>
        <c:noMultiLvlLbl val="0"/>
      </c:catAx>
      <c:valAx>
        <c:axId val="221756032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221754496"/>
        <c:crosses val="autoZero"/>
        <c:crossBetween val="between"/>
        <c:majorUnit val="25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2"/>
    </mc:Choice>
    <mc:Fallback>
      <c:style val="2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91562128878376"/>
          <c:y val="0.22005765784018078"/>
          <c:w val="0.70600560861451256"/>
          <c:h val="0.73515861996892384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10_VERTEBRADOS'!$K$4:$K$13</c:f>
              <c:strCache>
                <c:ptCount val="10"/>
                <c:pt idx="0">
                  <c:v>MNCN-ICTIO</c:v>
                </c:pt>
                <c:pt idx="1">
                  <c:v>MNCN-Herpeto</c:v>
                </c:pt>
                <c:pt idx="2">
                  <c:v>EBD-H</c:v>
                </c:pt>
                <c:pt idx="3">
                  <c:v>MNCN-Ornit</c:v>
                </c:pt>
                <c:pt idx="4">
                  <c:v>EBD-A</c:v>
                </c:pt>
                <c:pt idx="5">
                  <c:v>EBD-M</c:v>
                </c:pt>
                <c:pt idx="6">
                  <c:v>PUB-AVES</c:v>
                </c:pt>
                <c:pt idx="7">
                  <c:v>MNCN-Mam</c:v>
                </c:pt>
                <c:pt idx="8">
                  <c:v>MCNB-Cord</c:v>
                </c:pt>
                <c:pt idx="9">
                  <c:v>BSM-Ictio</c:v>
                </c:pt>
              </c:strCache>
            </c:strRef>
          </c:cat>
          <c:val>
            <c:numRef>
              <c:f>'TOP 10_VERTEBRADOS'!$L$4:$L$13</c:f>
              <c:numCache>
                <c:formatCode>#,##0</c:formatCode>
                <c:ptCount val="10"/>
                <c:pt idx="0">
                  <c:v>325000</c:v>
                </c:pt>
                <c:pt idx="1">
                  <c:v>60200</c:v>
                </c:pt>
                <c:pt idx="2">
                  <c:v>34500</c:v>
                </c:pt>
                <c:pt idx="3">
                  <c:v>33799</c:v>
                </c:pt>
                <c:pt idx="4">
                  <c:v>30000</c:v>
                </c:pt>
                <c:pt idx="5">
                  <c:v>29870</c:v>
                </c:pt>
                <c:pt idx="6">
                  <c:v>25408</c:v>
                </c:pt>
                <c:pt idx="7">
                  <c:v>21600</c:v>
                </c:pt>
                <c:pt idx="8">
                  <c:v>21152</c:v>
                </c:pt>
                <c:pt idx="9">
                  <c:v>5945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103680"/>
        <c:axId val="230109568"/>
      </c:barChart>
      <c:catAx>
        <c:axId val="230103680"/>
        <c:scaling>
          <c:orientation val="maxMin"/>
        </c:scaling>
        <c:delete val="0"/>
        <c:axPos val="l"/>
        <c:majorTickMark val="none"/>
        <c:minorTickMark val="none"/>
        <c:tickLblPos val="nextTo"/>
        <c:crossAx val="230109568"/>
        <c:crosses val="autoZero"/>
        <c:auto val="1"/>
        <c:lblAlgn val="ctr"/>
        <c:lblOffset val="100"/>
        <c:noMultiLvlLbl val="0"/>
      </c:catAx>
      <c:valAx>
        <c:axId val="230109568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2301036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2"/>
    </mc:Choice>
    <mc:Fallback>
      <c:style val="2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624351008596475"/>
          <c:y val="0.21146644830236719"/>
          <c:w val="0.74846012587181232"/>
          <c:h val="0.74468702145843535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10_VERTEBRADOS'!$K$20:$K$29</c:f>
              <c:strCache>
                <c:ptCount val="10"/>
                <c:pt idx="0">
                  <c:v>MNCN-ICTIO</c:v>
                </c:pt>
                <c:pt idx="1">
                  <c:v>MNCN-Herpeto</c:v>
                </c:pt>
                <c:pt idx="2">
                  <c:v>EBD-M</c:v>
                </c:pt>
                <c:pt idx="3">
                  <c:v>MCNB-Cord</c:v>
                </c:pt>
                <c:pt idx="4">
                  <c:v>EBD-A</c:v>
                </c:pt>
                <c:pt idx="5">
                  <c:v>EBD-H</c:v>
                </c:pt>
                <c:pt idx="6">
                  <c:v>AFORO-ICM</c:v>
                </c:pt>
                <c:pt idx="7">
                  <c:v>FZ-AMPHIBIA</c:v>
                </c:pt>
                <c:pt idx="8">
                  <c:v>MNCN-Ornit</c:v>
                </c:pt>
                <c:pt idx="9">
                  <c:v>EEZA-Aves</c:v>
                </c:pt>
              </c:strCache>
            </c:strRef>
          </c:cat>
          <c:val>
            <c:numRef>
              <c:f>'TOP 10_VERTEBRADOS'!$L$20:$L$29</c:f>
              <c:numCache>
                <c:formatCode>#,##0</c:formatCode>
                <c:ptCount val="10"/>
                <c:pt idx="0">
                  <c:v>200385</c:v>
                </c:pt>
                <c:pt idx="1">
                  <c:v>34149</c:v>
                </c:pt>
                <c:pt idx="2">
                  <c:v>23902</c:v>
                </c:pt>
                <c:pt idx="3">
                  <c:v>18166</c:v>
                </c:pt>
                <c:pt idx="4">
                  <c:v>5638</c:v>
                </c:pt>
                <c:pt idx="5">
                  <c:v>4579</c:v>
                </c:pt>
                <c:pt idx="6">
                  <c:v>4547</c:v>
                </c:pt>
                <c:pt idx="7">
                  <c:v>3618</c:v>
                </c:pt>
                <c:pt idx="8">
                  <c:v>2980</c:v>
                </c:pt>
                <c:pt idx="9">
                  <c:v>2072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0125568"/>
        <c:axId val="230127104"/>
      </c:barChart>
      <c:catAx>
        <c:axId val="230125568"/>
        <c:scaling>
          <c:orientation val="maxMin"/>
        </c:scaling>
        <c:delete val="0"/>
        <c:axPos val="l"/>
        <c:majorTickMark val="none"/>
        <c:minorTickMark val="none"/>
        <c:tickLblPos val="nextTo"/>
        <c:crossAx val="230127104"/>
        <c:crosses val="autoZero"/>
        <c:auto val="1"/>
        <c:lblAlgn val="ctr"/>
        <c:lblOffset val="100"/>
        <c:noMultiLvlLbl val="0"/>
      </c:catAx>
      <c:valAx>
        <c:axId val="230127104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230125568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132865942400374"/>
          <c:y val="0.20795610113856497"/>
          <c:w val="0.7295886366745945"/>
          <c:h val="0.74540903648101409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-0.34644047568360048"/>
                  <c:y val="-8.05511259298180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10_VERT&amp;inv'!$K$4:$K$13</c:f>
              <c:strCache>
                <c:ptCount val="10"/>
                <c:pt idx="0">
                  <c:v>MZNA</c:v>
                </c:pt>
                <c:pt idx="1">
                  <c:v>MNCN-ADN</c:v>
                </c:pt>
                <c:pt idx="2">
                  <c:v>CBR</c:v>
                </c:pt>
                <c:pt idx="3">
                  <c:v>MCC-AF</c:v>
                </c:pt>
                <c:pt idx="4">
                  <c:v>TFMCBM</c:v>
                </c:pt>
                <c:pt idx="5">
                  <c:v>MHNLI-Ftg</c:v>
                </c:pt>
                <c:pt idx="6">
                  <c:v>SOG-Aq</c:v>
                </c:pt>
                <c:pt idx="7">
                  <c:v>MGCN-Zoo</c:v>
                </c:pt>
                <c:pt idx="8">
                  <c:v>MHNLI-Fmar</c:v>
                </c:pt>
                <c:pt idx="9">
                  <c:v>CFM-IEOMA</c:v>
                </c:pt>
              </c:strCache>
            </c:strRef>
          </c:cat>
          <c:val>
            <c:numRef>
              <c:f>'TOP 10_VERT&amp;inv'!$L$4:$L$13</c:f>
              <c:numCache>
                <c:formatCode>#,##0</c:formatCode>
                <c:ptCount val="10"/>
                <c:pt idx="0">
                  <c:v>1700000</c:v>
                </c:pt>
                <c:pt idx="1">
                  <c:v>52500</c:v>
                </c:pt>
                <c:pt idx="2">
                  <c:v>26797</c:v>
                </c:pt>
                <c:pt idx="3">
                  <c:v>19647</c:v>
                </c:pt>
                <c:pt idx="4">
                  <c:v>14435</c:v>
                </c:pt>
                <c:pt idx="5">
                  <c:v>9300</c:v>
                </c:pt>
                <c:pt idx="6">
                  <c:v>5000</c:v>
                </c:pt>
                <c:pt idx="7">
                  <c:v>5000</c:v>
                </c:pt>
                <c:pt idx="8">
                  <c:v>4000</c:v>
                </c:pt>
                <c:pt idx="9">
                  <c:v>3000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586176"/>
        <c:axId val="137587712"/>
      </c:barChart>
      <c:catAx>
        <c:axId val="137586176"/>
        <c:scaling>
          <c:orientation val="maxMin"/>
        </c:scaling>
        <c:delete val="0"/>
        <c:axPos val="l"/>
        <c:majorTickMark val="none"/>
        <c:minorTickMark val="none"/>
        <c:tickLblPos val="nextTo"/>
        <c:crossAx val="137587712"/>
        <c:crosses val="autoZero"/>
        <c:auto val="1"/>
        <c:lblAlgn val="ctr"/>
        <c:lblOffset val="100"/>
        <c:noMultiLvlLbl val="0"/>
      </c:catAx>
      <c:valAx>
        <c:axId val="137587712"/>
        <c:scaling>
          <c:orientation val="minMax"/>
          <c:max val="1000000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37586176"/>
        <c:crosses val="autoZero"/>
        <c:crossBetween val="between"/>
        <c:majorUnit val="250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701053315523115"/>
          <c:y val="0.2574515354712501"/>
          <c:w val="0.76572589284447012"/>
          <c:h val="0.38475678925991091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10_VERT&amp;inv'!$K$20:$K$22</c:f>
              <c:strCache>
                <c:ptCount val="3"/>
                <c:pt idx="0">
                  <c:v>MZNA</c:v>
                </c:pt>
                <c:pt idx="1">
                  <c:v>MNCN-ADN</c:v>
                </c:pt>
                <c:pt idx="2">
                  <c:v>CFM-IEOMA</c:v>
                </c:pt>
              </c:strCache>
            </c:strRef>
          </c:cat>
          <c:val>
            <c:numRef>
              <c:f>'TOP 10_VERT&amp;inv'!$L$20:$L$22</c:f>
              <c:numCache>
                <c:formatCode>#,##0</c:formatCode>
                <c:ptCount val="3"/>
                <c:pt idx="0">
                  <c:v>88440</c:v>
                </c:pt>
                <c:pt idx="1">
                  <c:v>12445</c:v>
                </c:pt>
                <c:pt idx="2">
                  <c:v>453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595520"/>
        <c:axId val="230150528"/>
      </c:barChart>
      <c:catAx>
        <c:axId val="137595520"/>
        <c:scaling>
          <c:orientation val="maxMin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baseline="0"/>
            </a:pPr>
            <a:endParaRPr lang="es-ES"/>
          </a:p>
        </c:txPr>
        <c:crossAx val="230150528"/>
        <c:crosses val="autoZero"/>
        <c:auto val="1"/>
        <c:lblAlgn val="ctr"/>
        <c:lblOffset val="100"/>
        <c:noMultiLvlLbl val="0"/>
      </c:catAx>
      <c:valAx>
        <c:axId val="230150528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37595520"/>
        <c:crosses val="autoZero"/>
        <c:crossBetween val="between"/>
        <c:majorUnit val="25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74285701409746"/>
          <c:y val="0.23654020376445353"/>
          <c:w val="0.72799328084213799"/>
          <c:h val="0.720131393304350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10_PLANTAS'!$L$4:$L$13</c:f>
              <c:strCache>
                <c:ptCount val="10"/>
                <c:pt idx="0">
                  <c:v>MA</c:v>
                </c:pt>
                <c:pt idx="1">
                  <c:v>BC</c:v>
                </c:pt>
                <c:pt idx="2">
                  <c:v>BCN</c:v>
                </c:pt>
                <c:pt idx="3">
                  <c:v>SEV</c:v>
                </c:pt>
                <c:pt idx="4">
                  <c:v>JACA</c:v>
                </c:pt>
                <c:pt idx="5">
                  <c:v>VAL</c:v>
                </c:pt>
                <c:pt idx="6">
                  <c:v>MUB</c:v>
                </c:pt>
                <c:pt idx="7">
                  <c:v>MAF</c:v>
                </c:pt>
                <c:pt idx="8">
                  <c:v>SALA</c:v>
                </c:pt>
                <c:pt idx="9">
                  <c:v>VIT</c:v>
                </c:pt>
              </c:strCache>
            </c:strRef>
          </c:cat>
          <c:val>
            <c:numRef>
              <c:f>'TOP 10_PLANTAS'!$M$4:$M$13</c:f>
              <c:numCache>
                <c:formatCode>#,##0</c:formatCode>
                <c:ptCount val="10"/>
                <c:pt idx="0">
                  <c:v>875000</c:v>
                </c:pt>
                <c:pt idx="1">
                  <c:v>800000</c:v>
                </c:pt>
                <c:pt idx="2">
                  <c:v>400000</c:v>
                </c:pt>
                <c:pt idx="3">
                  <c:v>350000</c:v>
                </c:pt>
                <c:pt idx="4">
                  <c:v>275000</c:v>
                </c:pt>
                <c:pt idx="5">
                  <c:v>215000</c:v>
                </c:pt>
                <c:pt idx="6">
                  <c:v>200000</c:v>
                </c:pt>
                <c:pt idx="7">
                  <c:v>170000</c:v>
                </c:pt>
                <c:pt idx="8">
                  <c:v>138000</c:v>
                </c:pt>
                <c:pt idx="9">
                  <c:v>136000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974144"/>
        <c:axId val="137975680"/>
      </c:barChart>
      <c:catAx>
        <c:axId val="137974144"/>
        <c:scaling>
          <c:orientation val="maxMin"/>
        </c:scaling>
        <c:delete val="0"/>
        <c:axPos val="l"/>
        <c:majorTickMark val="none"/>
        <c:minorTickMark val="none"/>
        <c:tickLblPos val="nextTo"/>
        <c:crossAx val="137975680"/>
        <c:crosses val="autoZero"/>
        <c:auto val="1"/>
        <c:lblAlgn val="ctr"/>
        <c:lblOffset val="100"/>
        <c:noMultiLvlLbl val="0"/>
      </c:catAx>
      <c:valAx>
        <c:axId val="137975680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379741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495296421280673"/>
          <c:y val="0.20757551216606668"/>
          <c:w val="0.79876998708494773"/>
          <c:h val="0.7468050033177806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10_PLANTAS'!$L$19:$L$28</c:f>
              <c:strCache>
                <c:ptCount val="10"/>
                <c:pt idx="0">
                  <c:v>MA</c:v>
                </c:pt>
                <c:pt idx="1">
                  <c:v>VAL</c:v>
                </c:pt>
                <c:pt idx="2">
                  <c:v>MA-Crypto</c:v>
                </c:pt>
                <c:pt idx="3">
                  <c:v>SALA</c:v>
                </c:pt>
                <c:pt idx="4">
                  <c:v>SANT</c:v>
                </c:pt>
                <c:pt idx="5">
                  <c:v>SEV</c:v>
                </c:pt>
                <c:pt idx="6">
                  <c:v>VIT</c:v>
                </c:pt>
                <c:pt idx="7">
                  <c:v>BC</c:v>
                </c:pt>
                <c:pt idx="8">
                  <c:v>MGC-Cormof</c:v>
                </c:pt>
                <c:pt idx="9">
                  <c:v>COFC</c:v>
                </c:pt>
              </c:strCache>
            </c:strRef>
          </c:cat>
          <c:val>
            <c:numRef>
              <c:f>'TOP 10_PLANTAS'!$M$19:$M$28</c:f>
              <c:numCache>
                <c:formatCode>#,##0</c:formatCode>
                <c:ptCount val="10"/>
                <c:pt idx="0">
                  <c:v>533700</c:v>
                </c:pt>
                <c:pt idx="1">
                  <c:v>215335</c:v>
                </c:pt>
                <c:pt idx="2">
                  <c:v>150756</c:v>
                </c:pt>
                <c:pt idx="3">
                  <c:v>135628</c:v>
                </c:pt>
                <c:pt idx="4">
                  <c:v>107526</c:v>
                </c:pt>
                <c:pt idx="5">
                  <c:v>87895</c:v>
                </c:pt>
                <c:pt idx="6">
                  <c:v>85449</c:v>
                </c:pt>
                <c:pt idx="7">
                  <c:v>77254</c:v>
                </c:pt>
                <c:pt idx="8">
                  <c:v>75352</c:v>
                </c:pt>
                <c:pt idx="9">
                  <c:v>56081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08064"/>
        <c:axId val="138009600"/>
      </c:barChart>
      <c:catAx>
        <c:axId val="138008064"/>
        <c:scaling>
          <c:orientation val="maxMin"/>
        </c:scaling>
        <c:delete val="0"/>
        <c:axPos val="l"/>
        <c:majorTickMark val="none"/>
        <c:minorTickMark val="none"/>
        <c:tickLblPos val="nextTo"/>
        <c:crossAx val="138009600"/>
        <c:crosses val="autoZero"/>
        <c:auto val="1"/>
        <c:lblAlgn val="ctr"/>
        <c:lblOffset val="100"/>
        <c:noMultiLvlLbl val="0"/>
      </c:catAx>
      <c:valAx>
        <c:axId val="138009600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380080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3"/>
    </mc:Choice>
    <mc:Fallback>
      <c:style val="2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859764733684728"/>
          <c:y val="0.18306200019311969"/>
          <c:w val="0.71181912245376999"/>
          <c:h val="0.7451320479797781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10_ALGAS'!$K$4:$K$13</c:f>
              <c:strCache>
                <c:ptCount val="10"/>
                <c:pt idx="0">
                  <c:v>SANT-Algae</c:v>
                </c:pt>
                <c:pt idx="1">
                  <c:v>HGI-AA</c:v>
                </c:pt>
                <c:pt idx="2">
                  <c:v>MA-Algae</c:v>
                </c:pt>
                <c:pt idx="3">
                  <c:v>MGC-Algae</c:v>
                </c:pt>
                <c:pt idx="4">
                  <c:v>BCN-Phycophyta</c:v>
                </c:pt>
                <c:pt idx="5">
                  <c:v>VAL-Algae</c:v>
                </c:pt>
                <c:pt idx="6">
                  <c:v>BCN-Algues_JRodriguezFemenias</c:v>
                </c:pt>
                <c:pt idx="7">
                  <c:v>FCO-Algae</c:v>
                </c:pt>
                <c:pt idx="8">
                  <c:v>IMARENABIO-D</c:v>
                </c:pt>
                <c:pt idx="9">
                  <c:v>MAF-AlgaeLI</c:v>
                </c:pt>
              </c:strCache>
            </c:strRef>
          </c:cat>
          <c:val>
            <c:numRef>
              <c:f>'TOP 10_ALGAS'!$L$4:$L$13</c:f>
              <c:numCache>
                <c:formatCode>#,##0</c:formatCode>
                <c:ptCount val="10"/>
                <c:pt idx="0">
                  <c:v>28626</c:v>
                </c:pt>
                <c:pt idx="1">
                  <c:v>13015</c:v>
                </c:pt>
                <c:pt idx="2">
                  <c:v>8096</c:v>
                </c:pt>
                <c:pt idx="3">
                  <c:v>4700</c:v>
                </c:pt>
                <c:pt idx="4">
                  <c:v>3356</c:v>
                </c:pt>
                <c:pt idx="5">
                  <c:v>3000</c:v>
                </c:pt>
                <c:pt idx="6">
                  <c:v>2775</c:v>
                </c:pt>
                <c:pt idx="7">
                  <c:v>1301</c:v>
                </c:pt>
                <c:pt idx="8">
                  <c:v>1000</c:v>
                </c:pt>
                <c:pt idx="9">
                  <c:v>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251264"/>
        <c:axId val="138265344"/>
      </c:barChart>
      <c:catAx>
        <c:axId val="138251264"/>
        <c:scaling>
          <c:orientation val="maxMin"/>
        </c:scaling>
        <c:delete val="0"/>
        <c:axPos val="l"/>
        <c:majorTickMark val="none"/>
        <c:minorTickMark val="none"/>
        <c:tickLblPos val="nextTo"/>
        <c:txPr>
          <a:bodyPr rot="60000"/>
          <a:lstStyle/>
          <a:p>
            <a:pPr>
              <a:defRPr/>
            </a:pPr>
            <a:endParaRPr lang="es-ES"/>
          </a:p>
        </c:txPr>
        <c:crossAx val="138265344"/>
        <c:crosses val="autoZero"/>
        <c:auto val="1"/>
        <c:lblAlgn val="ctr"/>
        <c:lblOffset val="100"/>
        <c:tickLblSkip val="1"/>
        <c:noMultiLvlLbl val="0"/>
      </c:catAx>
      <c:valAx>
        <c:axId val="138265344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38251264"/>
        <c:crosses val="autoZero"/>
        <c:crossBetween val="between"/>
        <c:majorUnit val="5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3"/>
    </mc:Choice>
    <mc:Fallback>
      <c:style val="2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008470414397805"/>
          <c:y val="0.34165333416285892"/>
          <c:w val="0.70435578157136802"/>
          <c:h val="0.6583465036828759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10_ALGAS'!$K$25:$K$31</c:f>
              <c:strCache>
                <c:ptCount val="7"/>
                <c:pt idx="0">
                  <c:v>SANT-Algae</c:v>
                </c:pt>
                <c:pt idx="1">
                  <c:v>MA-Algae</c:v>
                </c:pt>
                <c:pt idx="2">
                  <c:v>MGC-Algae</c:v>
                </c:pt>
                <c:pt idx="3">
                  <c:v>BCN-Phycophyta</c:v>
                </c:pt>
                <c:pt idx="4">
                  <c:v>VAL-Algae</c:v>
                </c:pt>
                <c:pt idx="5">
                  <c:v>BCN-Algues_JRodriguezFemenias</c:v>
                </c:pt>
                <c:pt idx="6">
                  <c:v>FCO-Algae</c:v>
                </c:pt>
              </c:strCache>
            </c:strRef>
          </c:cat>
          <c:val>
            <c:numRef>
              <c:f>'TOP 10_ALGAS'!$L$25:$L$31</c:f>
              <c:numCache>
                <c:formatCode>#,##0</c:formatCode>
                <c:ptCount val="7"/>
                <c:pt idx="0">
                  <c:v>28626</c:v>
                </c:pt>
                <c:pt idx="1">
                  <c:v>8096</c:v>
                </c:pt>
                <c:pt idx="2">
                  <c:v>5237</c:v>
                </c:pt>
                <c:pt idx="3">
                  <c:v>3356</c:v>
                </c:pt>
                <c:pt idx="4">
                  <c:v>3000</c:v>
                </c:pt>
                <c:pt idx="5">
                  <c:v>2082</c:v>
                </c:pt>
                <c:pt idx="6">
                  <c:v>1000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0"/>
        <c:overlap val="-14"/>
        <c:axId val="145301888"/>
        <c:axId val="145303424"/>
      </c:barChart>
      <c:catAx>
        <c:axId val="145301888"/>
        <c:scaling>
          <c:orientation val="maxMin"/>
        </c:scaling>
        <c:delete val="0"/>
        <c:axPos val="l"/>
        <c:majorTickMark val="out"/>
        <c:minorTickMark val="none"/>
        <c:tickLblPos val="nextTo"/>
        <c:txPr>
          <a:bodyPr rot="60000"/>
          <a:lstStyle/>
          <a:p>
            <a:pPr>
              <a:defRPr/>
            </a:pPr>
            <a:endParaRPr lang="es-ES"/>
          </a:p>
        </c:txPr>
        <c:crossAx val="14530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303424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5301888"/>
        <c:crosses val="autoZero"/>
        <c:crossBetween val="between"/>
        <c:majorUnit val="5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46828674738664"/>
          <c:y val="0.18421543000830501"/>
          <c:w val="0.77745546095270845"/>
          <c:h val="0.7598936860326268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10_HONGOS&amp;LÍQUENES'!$K$4:$K$13</c:f>
              <c:strCache>
                <c:ptCount val="10"/>
                <c:pt idx="0">
                  <c:v>MA-Fungi</c:v>
                </c:pt>
                <c:pt idx="1">
                  <c:v>MA-Funhist</c:v>
                </c:pt>
                <c:pt idx="2">
                  <c:v>TFC-Mic</c:v>
                </c:pt>
                <c:pt idx="3">
                  <c:v>MAF-Lich</c:v>
                </c:pt>
                <c:pt idx="4">
                  <c:v>VAL-Lich</c:v>
                </c:pt>
                <c:pt idx="5">
                  <c:v>MA-Lichen</c:v>
                </c:pt>
                <c:pt idx="6">
                  <c:v>BIO-Funghi</c:v>
                </c:pt>
                <c:pt idx="7">
                  <c:v>SANT-Lich</c:v>
                </c:pt>
                <c:pt idx="8">
                  <c:v>LEB-Lichen</c:v>
                </c:pt>
                <c:pt idx="9">
                  <c:v>BCN-Lich</c:v>
                </c:pt>
              </c:strCache>
            </c:strRef>
          </c:cat>
          <c:val>
            <c:numRef>
              <c:f>'TOP 10_HONGOS&amp;LÍQUENES'!$L$4:$L$13</c:f>
              <c:numCache>
                <c:formatCode>#,##0</c:formatCode>
                <c:ptCount val="10"/>
                <c:pt idx="0">
                  <c:v>85000</c:v>
                </c:pt>
                <c:pt idx="1">
                  <c:v>20979</c:v>
                </c:pt>
                <c:pt idx="2">
                  <c:v>18026</c:v>
                </c:pt>
                <c:pt idx="3">
                  <c:v>16115</c:v>
                </c:pt>
                <c:pt idx="4">
                  <c:v>15500</c:v>
                </c:pt>
                <c:pt idx="5">
                  <c:v>14851</c:v>
                </c:pt>
                <c:pt idx="6">
                  <c:v>11800</c:v>
                </c:pt>
                <c:pt idx="7">
                  <c:v>9788</c:v>
                </c:pt>
                <c:pt idx="8">
                  <c:v>7800</c:v>
                </c:pt>
                <c:pt idx="9">
                  <c:v>5949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319808"/>
        <c:axId val="145321344"/>
      </c:barChart>
      <c:catAx>
        <c:axId val="145319808"/>
        <c:scaling>
          <c:orientation val="maxMin"/>
        </c:scaling>
        <c:delete val="0"/>
        <c:axPos val="l"/>
        <c:majorGridlines>
          <c:spPr>
            <a:ln>
              <a:noFill/>
            </a:ln>
          </c:spPr>
        </c:majorGridlines>
        <c:majorTickMark val="none"/>
        <c:minorTickMark val="none"/>
        <c:tickLblPos val="nextTo"/>
        <c:crossAx val="145321344"/>
        <c:crosses val="autoZero"/>
        <c:auto val="1"/>
        <c:lblAlgn val="ctr"/>
        <c:lblOffset val="100"/>
        <c:noMultiLvlLbl val="0"/>
      </c:catAx>
      <c:valAx>
        <c:axId val="145321344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53198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015778447304862"/>
          <c:y val="0.20142692772721124"/>
          <c:w val="0.79859045910119431"/>
          <c:h val="0.7418354951419717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10_HONGOS&amp;LÍQUENES'!$K$26:$K$35</c:f>
              <c:strCache>
                <c:ptCount val="10"/>
                <c:pt idx="0">
                  <c:v>MA-Fungi</c:v>
                </c:pt>
                <c:pt idx="1">
                  <c:v>MA-Funhist</c:v>
                </c:pt>
                <c:pt idx="2">
                  <c:v>TFC-Mic</c:v>
                </c:pt>
                <c:pt idx="3">
                  <c:v>MA-Lichen</c:v>
                </c:pt>
                <c:pt idx="4">
                  <c:v>MAF-Lich</c:v>
                </c:pt>
                <c:pt idx="5">
                  <c:v>VAL-Lich</c:v>
                </c:pt>
                <c:pt idx="6">
                  <c:v>SANT-Lich</c:v>
                </c:pt>
                <c:pt idx="7">
                  <c:v>LEB-Lichen</c:v>
                </c:pt>
                <c:pt idx="8">
                  <c:v>BCN-Lich</c:v>
                </c:pt>
                <c:pt idx="9">
                  <c:v>COFC-Fungi</c:v>
                </c:pt>
              </c:strCache>
            </c:strRef>
          </c:cat>
          <c:val>
            <c:numRef>
              <c:f>'TOP 10_HONGOS&amp;LÍQUENES'!$L$26:$L$35</c:f>
              <c:numCache>
                <c:formatCode>#,##0</c:formatCode>
                <c:ptCount val="10"/>
                <c:pt idx="0">
                  <c:v>77258</c:v>
                </c:pt>
                <c:pt idx="1">
                  <c:v>20979</c:v>
                </c:pt>
                <c:pt idx="2">
                  <c:v>18026</c:v>
                </c:pt>
                <c:pt idx="3">
                  <c:v>14851</c:v>
                </c:pt>
                <c:pt idx="4">
                  <c:v>13865</c:v>
                </c:pt>
                <c:pt idx="5">
                  <c:v>11938</c:v>
                </c:pt>
                <c:pt idx="6">
                  <c:v>9788</c:v>
                </c:pt>
                <c:pt idx="7">
                  <c:v>9173</c:v>
                </c:pt>
                <c:pt idx="8">
                  <c:v>5949</c:v>
                </c:pt>
                <c:pt idx="9">
                  <c:v>4015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431552"/>
        <c:axId val="145437440"/>
      </c:barChart>
      <c:catAx>
        <c:axId val="145431552"/>
        <c:scaling>
          <c:orientation val="maxMin"/>
        </c:scaling>
        <c:delete val="0"/>
        <c:axPos val="l"/>
        <c:majorTickMark val="none"/>
        <c:minorTickMark val="none"/>
        <c:tickLblPos val="nextTo"/>
        <c:crossAx val="145437440"/>
        <c:crosses val="autoZero"/>
        <c:auto val="1"/>
        <c:lblAlgn val="ctr"/>
        <c:lblOffset val="100"/>
        <c:noMultiLvlLbl val="0"/>
      </c:catAx>
      <c:valAx>
        <c:axId val="145437440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543155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568042233380454"/>
          <c:y val="0.19863349194974877"/>
          <c:w val="0.69138962773159562"/>
          <c:h val="0.7504404996622607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F0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10_PALEONTOLÓGICAS'!$K$4:$K$14</c:f>
              <c:strCache>
                <c:ptCount val="11"/>
                <c:pt idx="0">
                  <c:v>MGSB</c:v>
                </c:pt>
                <c:pt idx="1">
                  <c:v>MGUV</c:v>
                </c:pt>
                <c:pt idx="2">
                  <c:v>MCNB-Paleo</c:v>
                </c:pt>
                <c:pt idx="3">
                  <c:v>MIPS</c:v>
                </c:pt>
                <c:pt idx="4">
                  <c:v>MNCN-Paleoinv</c:v>
                </c:pt>
                <c:pt idx="5">
                  <c:v>MNCN-Paleovert</c:v>
                </c:pt>
                <c:pt idx="6">
                  <c:v>CPT</c:v>
                </c:pt>
                <c:pt idx="7">
                  <c:v>MG-FIF</c:v>
                </c:pt>
                <c:pt idx="8">
                  <c:v>TFMC-FO</c:v>
                </c:pt>
                <c:pt idx="9">
                  <c:v>MBCN-JB</c:v>
                </c:pt>
                <c:pt idx="10">
                  <c:v>CLS-MHNT</c:v>
                </c:pt>
              </c:strCache>
            </c:strRef>
          </c:cat>
          <c:val>
            <c:numRef>
              <c:f>'TOP 10_PALEONTOLÓGICAS'!$L$4:$L$14</c:f>
              <c:numCache>
                <c:formatCode>#,##0</c:formatCode>
                <c:ptCount val="11"/>
                <c:pt idx="0">
                  <c:v>1523520</c:v>
                </c:pt>
                <c:pt idx="1">
                  <c:v>500000</c:v>
                </c:pt>
                <c:pt idx="2">
                  <c:v>300000</c:v>
                </c:pt>
                <c:pt idx="3">
                  <c:v>200000</c:v>
                </c:pt>
                <c:pt idx="4">
                  <c:v>200000</c:v>
                </c:pt>
                <c:pt idx="5">
                  <c:v>66000</c:v>
                </c:pt>
                <c:pt idx="6">
                  <c:v>50000</c:v>
                </c:pt>
                <c:pt idx="7">
                  <c:v>39388</c:v>
                </c:pt>
                <c:pt idx="8">
                  <c:v>32542</c:v>
                </c:pt>
                <c:pt idx="9">
                  <c:v>30000</c:v>
                </c:pt>
                <c:pt idx="10">
                  <c:v>27000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371904"/>
        <c:axId val="145373440"/>
      </c:barChart>
      <c:catAx>
        <c:axId val="145371904"/>
        <c:scaling>
          <c:orientation val="maxMin"/>
        </c:scaling>
        <c:delete val="0"/>
        <c:axPos val="l"/>
        <c:majorTickMark val="none"/>
        <c:minorTickMark val="none"/>
        <c:tickLblPos val="nextTo"/>
        <c:crossAx val="145373440"/>
        <c:crosses val="autoZero"/>
        <c:auto val="1"/>
        <c:lblAlgn val="ctr"/>
        <c:lblOffset val="100"/>
        <c:noMultiLvlLbl val="0"/>
      </c:catAx>
      <c:valAx>
        <c:axId val="145373440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5371904"/>
        <c:crosses val="autoZero"/>
        <c:crossBetween val="between"/>
        <c:majorUnit val="250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442920994020185"/>
          <c:y val="0.35521858330266826"/>
          <c:w val="0.72486788742779895"/>
          <c:h val="0.52881625406955668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FF00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10_PALEONTOLÓGICAS'!$K$20:$K$21</c:f>
              <c:strCache>
                <c:ptCount val="2"/>
                <c:pt idx="0">
                  <c:v>IMEDEA-PALEOVERT</c:v>
                </c:pt>
                <c:pt idx="1">
                  <c:v>MCNB-Paleo</c:v>
                </c:pt>
              </c:strCache>
            </c:strRef>
          </c:cat>
          <c:val>
            <c:numRef>
              <c:f>'TOP 10_PALEONTOLÓGICAS'!$L$20:$L$21</c:f>
              <c:numCache>
                <c:formatCode>#,##0</c:formatCode>
                <c:ptCount val="2"/>
                <c:pt idx="0">
                  <c:v>25942</c:v>
                </c:pt>
                <c:pt idx="1">
                  <c:v>7351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5459072"/>
        <c:axId val="145460608"/>
      </c:barChart>
      <c:catAx>
        <c:axId val="145459072"/>
        <c:scaling>
          <c:orientation val="maxMin"/>
        </c:scaling>
        <c:delete val="0"/>
        <c:axPos val="l"/>
        <c:majorTickMark val="none"/>
        <c:minorTickMark val="none"/>
        <c:tickLblPos val="nextTo"/>
        <c:crossAx val="145460608"/>
        <c:crosses val="autoZero"/>
        <c:auto val="1"/>
        <c:lblAlgn val="ctr"/>
        <c:lblOffset val="100"/>
        <c:noMultiLvlLbl val="0"/>
      </c:catAx>
      <c:valAx>
        <c:axId val="145460608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54590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1"/>
    </mc:Choice>
    <mc:Fallback>
      <c:style val="2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52536868143281"/>
          <c:y val="0.18685833982317357"/>
          <c:w val="0.74318076247663289"/>
          <c:h val="0.8131416601768264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10_MIXTAS'!$K$4:$K$13</c:f>
              <c:strCache>
                <c:ptCount val="10"/>
                <c:pt idx="0">
                  <c:v>MNIB</c:v>
                </c:pt>
                <c:pt idx="1">
                  <c:v>VIT-Crypt</c:v>
                </c:pt>
                <c:pt idx="2">
                  <c:v>CLS-MHLP</c:v>
                </c:pt>
                <c:pt idx="3">
                  <c:v>CLS-MC</c:v>
                </c:pt>
                <c:pt idx="4">
                  <c:v>AGB</c:v>
                </c:pt>
                <c:pt idx="5">
                  <c:v>MNIB-SHNB</c:v>
                </c:pt>
                <c:pt idx="6">
                  <c:v>CECT</c:v>
                </c:pt>
                <c:pt idx="7">
                  <c:v>UNAV-HN</c:v>
                </c:pt>
                <c:pt idx="8">
                  <c:v>SOG-Mu</c:v>
                </c:pt>
                <c:pt idx="9">
                  <c:v>CMB</c:v>
                </c:pt>
              </c:strCache>
            </c:strRef>
          </c:cat>
          <c:val>
            <c:numRef>
              <c:f>'TOP 10_MIXTAS'!$L$4:$L$13</c:f>
              <c:numCache>
                <c:formatCode>#,##0</c:formatCode>
                <c:ptCount val="10"/>
                <c:pt idx="0">
                  <c:v>400000</c:v>
                </c:pt>
                <c:pt idx="1">
                  <c:v>42426</c:v>
                </c:pt>
                <c:pt idx="2">
                  <c:v>14600</c:v>
                </c:pt>
                <c:pt idx="3">
                  <c:v>11630</c:v>
                </c:pt>
                <c:pt idx="4">
                  <c:v>10000</c:v>
                </c:pt>
                <c:pt idx="5">
                  <c:v>8147</c:v>
                </c:pt>
                <c:pt idx="6">
                  <c:v>8133</c:v>
                </c:pt>
                <c:pt idx="7">
                  <c:v>7000</c:v>
                </c:pt>
                <c:pt idx="8">
                  <c:v>4623</c:v>
                </c:pt>
                <c:pt idx="9">
                  <c:v>1640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017088"/>
        <c:axId val="147022976"/>
      </c:barChart>
      <c:catAx>
        <c:axId val="147017088"/>
        <c:scaling>
          <c:orientation val="maxMin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1200" baseline="0"/>
            </a:pPr>
            <a:endParaRPr lang="es-ES"/>
          </a:p>
        </c:txPr>
        <c:crossAx val="147022976"/>
        <c:crosses val="autoZero"/>
        <c:auto val="1"/>
        <c:lblAlgn val="ctr"/>
        <c:lblOffset val="100"/>
        <c:noMultiLvlLbl val="0"/>
      </c:catAx>
      <c:valAx>
        <c:axId val="147022976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70170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24"/>
    </mc:Choice>
    <mc:Fallback>
      <c:style val="2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983299574776328"/>
          <c:y val="0.20857247010790317"/>
          <c:w val="0.67494453312586355"/>
          <c:h val="0.44382144940215806"/>
        </c:manualLayout>
      </c:layout>
      <c:barChart>
        <c:barDir val="bar"/>
        <c:grouping val="clustered"/>
        <c:varyColors val="0"/>
        <c:ser>
          <c:idx val="0"/>
          <c:order val="0"/>
          <c:tx>
            <c:v>Total de ejemplares</c:v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'TOP 10_MICROBIOLÓGICAS'!$K$4:$K$6</c:f>
              <c:strCache>
                <c:ptCount val="3"/>
                <c:pt idx="0">
                  <c:v>CEAB-LOOP-DIATOMS</c:v>
                </c:pt>
                <c:pt idx="1">
                  <c:v>EEZ-Psm</c:v>
                </c:pt>
                <c:pt idx="2">
                  <c:v>CEAB-LOOP-PHYTOPLANKTON</c:v>
                </c:pt>
              </c:strCache>
            </c:strRef>
          </c:cat>
          <c:val>
            <c:numRef>
              <c:f>'TOP 10_MICROBIOLÓGICAS'!$L$4:$L$6</c:f>
              <c:numCache>
                <c:formatCode>#,##0</c:formatCode>
                <c:ptCount val="3"/>
                <c:pt idx="0">
                  <c:v>10789</c:v>
                </c:pt>
                <c:pt idx="1">
                  <c:v>900</c:v>
                </c:pt>
                <c:pt idx="2">
                  <c:v>500</c:v>
                </c:pt>
              </c:numCache>
            </c:numRef>
          </c:val>
        </c:ser>
        <c:ser>
          <c:idx val="1"/>
          <c:order val="1"/>
          <c:tx>
            <c:v>Datos compartidos en GBIF.es</c:v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cat>
            <c:strRef>
              <c:f>'TOP 10_MICROBIOLÓGICAS'!$K$4:$K$6</c:f>
              <c:strCache>
                <c:ptCount val="3"/>
                <c:pt idx="0">
                  <c:v>CEAB-LOOP-DIATOMS</c:v>
                </c:pt>
                <c:pt idx="1">
                  <c:v>EEZ-Psm</c:v>
                </c:pt>
                <c:pt idx="2">
                  <c:v>CEAB-LOOP-PHYTOPLANKTON</c:v>
                </c:pt>
              </c:strCache>
            </c:strRef>
          </c:cat>
          <c:val>
            <c:numRef>
              <c:f>'TOP 10_MICROBIOLÓGICAS'!$M$4:$M$6</c:f>
              <c:numCache>
                <c:formatCode>#,##0</c:formatCode>
                <c:ptCount val="3"/>
                <c:pt idx="0">
                  <c:v>10789</c:v>
                </c:pt>
                <c:pt idx="1">
                  <c:v>0</c:v>
                </c:pt>
                <c:pt idx="2">
                  <c:v>764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146963072"/>
        <c:axId val="146985344"/>
      </c:barChart>
      <c:catAx>
        <c:axId val="146963072"/>
        <c:scaling>
          <c:orientation val="maxMin"/>
        </c:scaling>
        <c:delete val="0"/>
        <c:axPos val="l"/>
        <c:majorTickMark val="none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985344"/>
        <c:crosses val="autoZero"/>
        <c:auto val="1"/>
        <c:lblAlgn val="ctr"/>
        <c:lblOffset val="100"/>
        <c:noMultiLvlLbl val="0"/>
      </c:catAx>
      <c:valAx>
        <c:axId val="146985344"/>
        <c:scaling>
          <c:orientation val="minMax"/>
        </c:scaling>
        <c:delete val="0"/>
        <c:axPos val="t"/>
        <c:numFmt formatCode="#,##0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69630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976144401441343"/>
          <c:y val="0.74035688247302422"/>
          <c:w val="0.56496049578129826"/>
          <c:h val="8.3717191601049873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79483658887255"/>
          <c:y val="0.19473148049401684"/>
          <c:w val="0.83479070577070391"/>
          <c:h val="0.6895108899116915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10_BASES DE DATOS'!$K$4:$K$13</c:f>
              <c:strCache>
                <c:ptCount val="10"/>
                <c:pt idx="0">
                  <c:v>SIVIM</c:v>
                </c:pt>
                <c:pt idx="1">
                  <c:v>BDBCV-General</c:v>
                </c:pt>
                <c:pt idx="2">
                  <c:v>ANTHOS</c:v>
                </c:pt>
                <c:pt idx="3">
                  <c:v>IEET</c:v>
                </c:pt>
                <c:pt idx="4">
                  <c:v>IFN3</c:v>
                </c:pt>
                <c:pt idx="5">
                  <c:v>REDIAM-VEGE10</c:v>
                </c:pt>
                <c:pt idx="6">
                  <c:v>IEET: Aves</c:v>
                </c:pt>
                <c:pt idx="7">
                  <c:v>BDBC-VerteCat</c:v>
                </c:pt>
                <c:pt idx="8">
                  <c:v>ArtroCat</c:v>
                </c:pt>
                <c:pt idx="9">
                  <c:v>ARAN-EH</c:v>
                </c:pt>
              </c:strCache>
            </c:strRef>
          </c:cat>
          <c:val>
            <c:numRef>
              <c:f>'TOP 10_BASES DE DATOS'!$L$4:$L$13</c:f>
              <c:numCache>
                <c:formatCode>#,##0</c:formatCode>
                <c:ptCount val="10"/>
                <c:pt idx="0">
                  <c:v>1700000</c:v>
                </c:pt>
                <c:pt idx="1">
                  <c:v>1342350</c:v>
                </c:pt>
                <c:pt idx="2">
                  <c:v>1119094</c:v>
                </c:pt>
                <c:pt idx="3">
                  <c:v>634257</c:v>
                </c:pt>
                <c:pt idx="4">
                  <c:v>540150</c:v>
                </c:pt>
                <c:pt idx="5">
                  <c:v>424387</c:v>
                </c:pt>
                <c:pt idx="6">
                  <c:v>410973</c:v>
                </c:pt>
                <c:pt idx="7">
                  <c:v>369937</c:v>
                </c:pt>
                <c:pt idx="8">
                  <c:v>256845</c:v>
                </c:pt>
                <c:pt idx="9">
                  <c:v>182790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145472"/>
        <c:axId val="147147008"/>
      </c:barChart>
      <c:catAx>
        <c:axId val="147145472"/>
        <c:scaling>
          <c:orientation val="maxMin"/>
        </c:scaling>
        <c:delete val="0"/>
        <c:axPos val="l"/>
        <c:numFmt formatCode="@" sourceLinked="1"/>
        <c:majorTickMark val="none"/>
        <c:minorTickMark val="none"/>
        <c:tickLblPos val="nextTo"/>
        <c:crossAx val="147147008"/>
        <c:crosses val="autoZero"/>
        <c:auto val="0"/>
        <c:lblAlgn val="ctr"/>
        <c:lblOffset val="100"/>
        <c:noMultiLvlLbl val="0"/>
      </c:catAx>
      <c:valAx>
        <c:axId val="147147008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7145472"/>
        <c:crosses val="autoZero"/>
        <c:crossBetween val="between"/>
        <c:majorUnit val="500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22547762924979"/>
          <c:y val="0.20916517301650783"/>
          <c:w val="0.8491698712079595"/>
          <c:h val="0.7453920442226417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tx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'TOP 10_BASES DE DATOS'!$K$20:$K$29</c:f>
              <c:strCache>
                <c:ptCount val="10"/>
                <c:pt idx="0">
                  <c:v>SIVIM</c:v>
                </c:pt>
                <c:pt idx="1">
                  <c:v>BDBCV-General</c:v>
                </c:pt>
                <c:pt idx="2">
                  <c:v>ANTHOS</c:v>
                </c:pt>
                <c:pt idx="3">
                  <c:v>IEET</c:v>
                </c:pt>
                <c:pt idx="4">
                  <c:v>IFN3</c:v>
                </c:pt>
                <c:pt idx="5">
                  <c:v>REDIAM-VEGE10</c:v>
                </c:pt>
                <c:pt idx="6">
                  <c:v>IEET: Aves</c:v>
                </c:pt>
                <c:pt idx="7">
                  <c:v>ARAN-EH</c:v>
                </c:pt>
                <c:pt idx="8">
                  <c:v>BDBC-VerteCat</c:v>
                </c:pt>
                <c:pt idx="9">
                  <c:v>CFH-NA</c:v>
                </c:pt>
              </c:strCache>
            </c:strRef>
          </c:cat>
          <c:val>
            <c:numRef>
              <c:f>'TOP 10_BASES DE DATOS'!$L$20:$L$29</c:f>
              <c:numCache>
                <c:formatCode>#,##0</c:formatCode>
                <c:ptCount val="10"/>
                <c:pt idx="0">
                  <c:v>1712321</c:v>
                </c:pt>
                <c:pt idx="1">
                  <c:v>1342593</c:v>
                </c:pt>
                <c:pt idx="2">
                  <c:v>1101720</c:v>
                </c:pt>
                <c:pt idx="3">
                  <c:v>634257</c:v>
                </c:pt>
                <c:pt idx="4">
                  <c:v>540150</c:v>
                </c:pt>
                <c:pt idx="5">
                  <c:v>423416</c:v>
                </c:pt>
                <c:pt idx="6">
                  <c:v>410973</c:v>
                </c:pt>
                <c:pt idx="7">
                  <c:v>182790</c:v>
                </c:pt>
                <c:pt idx="8">
                  <c:v>174617</c:v>
                </c:pt>
                <c:pt idx="9">
                  <c:v>105566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158912"/>
        <c:axId val="147160448"/>
      </c:barChart>
      <c:catAx>
        <c:axId val="147158912"/>
        <c:scaling>
          <c:orientation val="maxMin"/>
        </c:scaling>
        <c:delete val="0"/>
        <c:axPos val="l"/>
        <c:majorTickMark val="none"/>
        <c:minorTickMark val="none"/>
        <c:tickLblPos val="nextTo"/>
        <c:crossAx val="147160448"/>
        <c:crosses val="autoZero"/>
        <c:auto val="0"/>
        <c:lblAlgn val="ctr"/>
        <c:lblOffset val="100"/>
        <c:noMultiLvlLbl val="0"/>
      </c:catAx>
      <c:valAx>
        <c:axId val="147160448"/>
        <c:scaling>
          <c:orientation val="minMax"/>
        </c:scaling>
        <c:delete val="0"/>
        <c:axPos val="t"/>
        <c:majorGridlines>
          <c:spPr>
            <a:ln>
              <a:noFill/>
            </a:ln>
          </c:spPr>
        </c:majorGridlines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S"/>
          </a:p>
        </c:txPr>
        <c:crossAx val="147158912"/>
        <c:crosses val="autoZero"/>
        <c:crossBetween val="between"/>
        <c:majorUnit val="500000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361950</xdr:colOff>
      <xdr:row>0</xdr:row>
      <xdr:rowOff>171450</xdr:rowOff>
    </xdr:from>
    <xdr:to>
      <xdr:col>18</xdr:col>
      <xdr:colOff>466725</xdr:colOff>
      <xdr:row>23</xdr:row>
      <xdr:rowOff>109538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361949</xdr:colOff>
      <xdr:row>23</xdr:row>
      <xdr:rowOff>80961</xdr:rowOff>
    </xdr:from>
    <xdr:to>
      <xdr:col>18</xdr:col>
      <xdr:colOff>447675</xdr:colOff>
      <xdr:row>42</xdr:row>
      <xdr:rowOff>95250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152400</xdr:rowOff>
    </xdr:from>
    <xdr:to>
      <xdr:col>19</xdr:col>
      <xdr:colOff>438150</xdr:colOff>
      <xdr:row>16</xdr:row>
      <xdr:rowOff>119062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18</xdr:row>
      <xdr:rowOff>42861</xdr:rowOff>
    </xdr:from>
    <xdr:to>
      <xdr:col>19</xdr:col>
      <xdr:colOff>409576</xdr:colOff>
      <xdr:row>35</xdr:row>
      <xdr:rowOff>142874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314324</xdr:colOff>
      <xdr:row>2</xdr:row>
      <xdr:rowOff>157162</xdr:rowOff>
    </xdr:from>
    <xdr:to>
      <xdr:col>18</xdr:col>
      <xdr:colOff>171450</xdr:colOff>
      <xdr:row>18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276224</xdr:colOff>
      <xdr:row>18</xdr:row>
      <xdr:rowOff>176212</xdr:rowOff>
    </xdr:from>
    <xdr:to>
      <xdr:col>18</xdr:col>
      <xdr:colOff>142875</xdr:colOff>
      <xdr:row>30</xdr:row>
      <xdr:rowOff>161925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104773</xdr:colOff>
      <xdr:row>0</xdr:row>
      <xdr:rowOff>71437</xdr:rowOff>
    </xdr:from>
    <xdr:to>
      <xdr:col>21</xdr:col>
      <xdr:colOff>0</xdr:colOff>
      <xdr:row>18</xdr:row>
      <xdr:rowOff>38100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85725</xdr:colOff>
      <xdr:row>18</xdr:row>
      <xdr:rowOff>128587</xdr:rowOff>
    </xdr:from>
    <xdr:to>
      <xdr:col>20</xdr:col>
      <xdr:colOff>752475</xdr:colOff>
      <xdr:row>36</xdr:row>
      <xdr:rowOff>142875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274320</xdr:colOff>
      <xdr:row>1</xdr:row>
      <xdr:rowOff>14287</xdr:rowOff>
    </xdr:from>
    <xdr:to>
      <xdr:col>19</xdr:col>
      <xdr:colOff>733426</xdr:colOff>
      <xdr:row>19</xdr:row>
      <xdr:rowOff>76200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266700</xdr:colOff>
      <xdr:row>24</xdr:row>
      <xdr:rowOff>105727</xdr:rowOff>
    </xdr:from>
    <xdr:to>
      <xdr:col>19</xdr:col>
      <xdr:colOff>512445</xdr:colOff>
      <xdr:row>41</xdr:row>
      <xdr:rowOff>167640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66674</xdr:colOff>
      <xdr:row>0</xdr:row>
      <xdr:rowOff>33337</xdr:rowOff>
    </xdr:from>
    <xdr:to>
      <xdr:col>20</xdr:col>
      <xdr:colOff>752476</xdr:colOff>
      <xdr:row>24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47625</xdr:colOff>
      <xdr:row>24</xdr:row>
      <xdr:rowOff>119062</xdr:rowOff>
    </xdr:from>
    <xdr:to>
      <xdr:col>20</xdr:col>
      <xdr:colOff>754381</xdr:colOff>
      <xdr:row>43</xdr:row>
      <xdr:rowOff>104775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133349</xdr:colOff>
      <xdr:row>0</xdr:row>
      <xdr:rowOff>38099</xdr:rowOff>
    </xdr:from>
    <xdr:to>
      <xdr:col>20</xdr:col>
      <xdr:colOff>38100</xdr:colOff>
      <xdr:row>16</xdr:row>
      <xdr:rowOff>152399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18</xdr:row>
      <xdr:rowOff>90487</xdr:rowOff>
    </xdr:from>
    <xdr:to>
      <xdr:col>19</xdr:col>
      <xdr:colOff>752476</xdr:colOff>
      <xdr:row>25</xdr:row>
      <xdr:rowOff>180975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</xdr:colOff>
      <xdr:row>0</xdr:row>
      <xdr:rowOff>233361</xdr:rowOff>
    </xdr:from>
    <xdr:to>
      <xdr:col>19</xdr:col>
      <xdr:colOff>0</xdr:colOff>
      <xdr:row>20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7</xdr:row>
      <xdr:rowOff>14287</xdr:rowOff>
    </xdr:from>
    <xdr:to>
      <xdr:col>12</xdr:col>
      <xdr:colOff>19050</xdr:colOff>
      <xdr:row>21</xdr:row>
      <xdr:rowOff>90487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316566</xdr:colOff>
      <xdr:row>0</xdr:row>
      <xdr:rowOff>130549</xdr:rowOff>
    </xdr:from>
    <xdr:to>
      <xdr:col>25</xdr:col>
      <xdr:colOff>134471</xdr:colOff>
      <xdr:row>6</xdr:row>
      <xdr:rowOff>1428750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13</xdr:col>
      <xdr:colOff>36979</xdr:colOff>
      <xdr:row>17</xdr:row>
      <xdr:rowOff>38100</xdr:rowOff>
    </xdr:from>
    <xdr:to>
      <xdr:col>23</xdr:col>
      <xdr:colOff>523875</xdr:colOff>
      <xdr:row>23</xdr:row>
      <xdr:rowOff>295274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G1" workbookViewId="0">
      <selection activeCell="T16" sqref="T16"/>
    </sheetView>
  </sheetViews>
  <sheetFormatPr baseColWidth="10" defaultRowHeight="14.4" x14ac:dyDescent="0.3"/>
  <cols>
    <col min="8" max="9" width="11.44140625" style="1"/>
    <col min="11" max="11" width="11.44140625" style="1"/>
  </cols>
  <sheetData>
    <row r="1" spans="1:15" ht="23.25" x14ac:dyDescent="0.35">
      <c r="A1" s="11" t="s">
        <v>57</v>
      </c>
    </row>
    <row r="3" spans="1:15" s="2" customFormat="1" ht="12" x14ac:dyDescent="0.25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J3" s="7"/>
      <c r="K3" s="4" t="s">
        <v>22</v>
      </c>
      <c r="L3" s="5" t="s">
        <v>26</v>
      </c>
      <c r="M3" s="7"/>
      <c r="N3" s="7"/>
      <c r="O3" s="7"/>
    </row>
    <row r="4" spans="1:15" s="2" customFormat="1" ht="12" x14ac:dyDescent="0.25">
      <c r="A4" s="3">
        <v>9681</v>
      </c>
      <c r="B4" s="3" t="s">
        <v>0</v>
      </c>
      <c r="C4" s="3" t="s">
        <v>1</v>
      </c>
      <c r="D4" s="4" t="s">
        <v>2</v>
      </c>
      <c r="E4" s="3" t="s">
        <v>3</v>
      </c>
      <c r="F4" s="3" t="s">
        <v>3</v>
      </c>
      <c r="G4" s="3">
        <v>1</v>
      </c>
      <c r="H4" s="5">
        <v>4000000</v>
      </c>
      <c r="I4" s="5">
        <v>17863</v>
      </c>
      <c r="J4" s="7" t="s">
        <v>28</v>
      </c>
      <c r="K4" s="4" t="s">
        <v>2</v>
      </c>
      <c r="L4" s="5">
        <v>4000000</v>
      </c>
      <c r="M4" s="7"/>
      <c r="N4" s="7"/>
      <c r="O4" s="7"/>
    </row>
    <row r="5" spans="1:15" s="2" customFormat="1" ht="12" x14ac:dyDescent="0.25">
      <c r="A5" s="3">
        <v>9874</v>
      </c>
      <c r="B5" s="3" t="s">
        <v>0</v>
      </c>
      <c r="C5" s="3" t="s">
        <v>1</v>
      </c>
      <c r="D5" s="4" t="s">
        <v>4</v>
      </c>
      <c r="E5" s="3" t="s">
        <v>5</v>
      </c>
      <c r="F5" s="3" t="s">
        <v>6</v>
      </c>
      <c r="G5" s="3">
        <v>0</v>
      </c>
      <c r="H5" s="5">
        <v>1750000</v>
      </c>
      <c r="I5" s="5">
        <v>0</v>
      </c>
      <c r="J5" s="7" t="s">
        <v>29</v>
      </c>
      <c r="K5" s="4" t="s">
        <v>4</v>
      </c>
      <c r="L5" s="5">
        <v>1750000</v>
      </c>
      <c r="M5" s="7"/>
      <c r="N5" s="7"/>
      <c r="O5" s="7"/>
    </row>
    <row r="6" spans="1:15" s="2" customFormat="1" ht="12" x14ac:dyDescent="0.25">
      <c r="A6" s="3">
        <v>9683</v>
      </c>
      <c r="B6" s="3" t="s">
        <v>0</v>
      </c>
      <c r="C6" s="3" t="s">
        <v>1</v>
      </c>
      <c r="D6" s="4" t="s">
        <v>7</v>
      </c>
      <c r="E6" s="3" t="s">
        <v>8</v>
      </c>
      <c r="F6" s="3" t="s">
        <v>8</v>
      </c>
      <c r="G6" s="3">
        <v>1</v>
      </c>
      <c r="H6" s="5">
        <v>950000</v>
      </c>
      <c r="I6" s="5">
        <v>14017</v>
      </c>
      <c r="J6" s="7" t="s">
        <v>30</v>
      </c>
      <c r="K6" s="4" t="s">
        <v>7</v>
      </c>
      <c r="L6" s="5">
        <v>950000</v>
      </c>
      <c r="M6" s="7"/>
      <c r="N6" s="7"/>
      <c r="O6" s="7"/>
    </row>
    <row r="7" spans="1:15" s="6" customFormat="1" ht="12" x14ac:dyDescent="0.25">
      <c r="A7" s="3">
        <v>9745</v>
      </c>
      <c r="B7" s="3" t="s">
        <v>0</v>
      </c>
      <c r="C7" s="3" t="s">
        <v>1</v>
      </c>
      <c r="D7" s="4" t="s">
        <v>9</v>
      </c>
      <c r="E7" s="3" t="s">
        <v>3</v>
      </c>
      <c r="F7" s="3" t="s">
        <v>3</v>
      </c>
      <c r="G7" s="3">
        <v>0</v>
      </c>
      <c r="H7" s="5">
        <v>800000</v>
      </c>
      <c r="I7" s="5">
        <v>0</v>
      </c>
      <c r="J7" s="7" t="s">
        <v>31</v>
      </c>
      <c r="K7" s="4" t="s">
        <v>9</v>
      </c>
      <c r="L7" s="5">
        <v>800000</v>
      </c>
      <c r="M7" s="7"/>
      <c r="N7" s="7"/>
      <c r="O7" s="7"/>
    </row>
    <row r="8" spans="1:15" s="2" customFormat="1" ht="12" x14ac:dyDescent="0.25">
      <c r="A8" s="3">
        <v>9684</v>
      </c>
      <c r="B8" s="3" t="s">
        <v>0</v>
      </c>
      <c r="C8" s="3" t="s">
        <v>1</v>
      </c>
      <c r="D8" s="4" t="s">
        <v>10</v>
      </c>
      <c r="E8" s="3" t="s">
        <v>8</v>
      </c>
      <c r="F8" s="3" t="s">
        <v>8</v>
      </c>
      <c r="G8" s="3">
        <v>1</v>
      </c>
      <c r="H8" s="5">
        <v>723189</v>
      </c>
      <c r="I8" s="5">
        <v>22908</v>
      </c>
      <c r="J8" s="7" t="s">
        <v>32</v>
      </c>
      <c r="K8" s="4" t="s">
        <v>10</v>
      </c>
      <c r="L8" s="5">
        <v>723189</v>
      </c>
      <c r="M8" s="7"/>
      <c r="N8" s="7"/>
      <c r="O8" s="7"/>
    </row>
    <row r="9" spans="1:15" s="2" customFormat="1" ht="12" x14ac:dyDescent="0.25">
      <c r="A9" s="3">
        <v>9709</v>
      </c>
      <c r="B9" s="3" t="s">
        <v>0</v>
      </c>
      <c r="C9" s="3" t="s">
        <v>1</v>
      </c>
      <c r="D9" s="4" t="s">
        <v>11</v>
      </c>
      <c r="E9" s="3" t="s">
        <v>12</v>
      </c>
      <c r="F9" s="3" t="s">
        <v>12</v>
      </c>
      <c r="G9" s="3">
        <v>1</v>
      </c>
      <c r="H9" s="5">
        <v>600000</v>
      </c>
      <c r="I9" s="5">
        <v>93049</v>
      </c>
      <c r="J9" s="7" t="s">
        <v>33</v>
      </c>
      <c r="K9" s="4" t="s">
        <v>11</v>
      </c>
      <c r="L9" s="5">
        <v>600000</v>
      </c>
      <c r="M9" s="7"/>
      <c r="N9" s="7"/>
      <c r="O9" s="7"/>
    </row>
    <row r="10" spans="1:15" s="2" customFormat="1" ht="12" x14ac:dyDescent="0.25">
      <c r="A10" s="3">
        <v>9680</v>
      </c>
      <c r="B10" s="3" t="s">
        <v>0</v>
      </c>
      <c r="C10" s="3" t="s">
        <v>1</v>
      </c>
      <c r="D10" s="4" t="s">
        <v>13</v>
      </c>
      <c r="E10" s="3" t="s">
        <v>14</v>
      </c>
      <c r="F10" s="3" t="s">
        <v>14</v>
      </c>
      <c r="G10" s="3">
        <v>0</v>
      </c>
      <c r="H10" s="5">
        <v>500000</v>
      </c>
      <c r="I10" s="5">
        <v>0</v>
      </c>
      <c r="J10" s="7" t="s">
        <v>34</v>
      </c>
      <c r="K10" s="4" t="s">
        <v>13</v>
      </c>
      <c r="L10" s="5">
        <v>500000</v>
      </c>
      <c r="M10" s="7"/>
      <c r="N10" s="7"/>
      <c r="O10" s="7"/>
    </row>
    <row r="11" spans="1:15" s="2" customFormat="1" ht="12" x14ac:dyDescent="0.25">
      <c r="A11" s="3">
        <v>9533</v>
      </c>
      <c r="B11" s="3" t="s">
        <v>0</v>
      </c>
      <c r="C11" s="3" t="s">
        <v>1</v>
      </c>
      <c r="D11" s="4" t="s">
        <v>15</v>
      </c>
      <c r="E11" s="3" t="s">
        <v>3</v>
      </c>
      <c r="F11" s="3" t="s">
        <v>3</v>
      </c>
      <c r="G11" s="3">
        <v>1</v>
      </c>
      <c r="H11" s="5">
        <v>500000</v>
      </c>
      <c r="I11" s="5">
        <v>14426</v>
      </c>
      <c r="J11" s="7" t="s">
        <v>35</v>
      </c>
      <c r="K11" s="4" t="s">
        <v>15</v>
      </c>
      <c r="L11" s="5">
        <v>500000</v>
      </c>
      <c r="M11" s="7"/>
      <c r="N11" s="7"/>
      <c r="O11" s="7"/>
    </row>
    <row r="12" spans="1:15" s="2" customFormat="1" ht="12" x14ac:dyDescent="0.25">
      <c r="A12" s="3">
        <v>9529</v>
      </c>
      <c r="B12" s="3" t="s">
        <v>0</v>
      </c>
      <c r="C12" s="3" t="s">
        <v>1</v>
      </c>
      <c r="D12" s="4" t="s">
        <v>16</v>
      </c>
      <c r="E12" s="3" t="s">
        <v>3</v>
      </c>
      <c r="F12" s="3" t="s">
        <v>3</v>
      </c>
      <c r="G12" s="3">
        <v>1</v>
      </c>
      <c r="H12" s="5">
        <v>250000</v>
      </c>
      <c r="I12" s="5">
        <v>20278</v>
      </c>
      <c r="J12" s="7" t="s">
        <v>36</v>
      </c>
      <c r="K12" s="4" t="s">
        <v>16</v>
      </c>
      <c r="L12" s="5">
        <v>250000</v>
      </c>
      <c r="M12" s="7"/>
      <c r="N12" s="7"/>
      <c r="O12" s="7"/>
    </row>
    <row r="13" spans="1:15" s="2" customFormat="1" ht="12" x14ac:dyDescent="0.25">
      <c r="A13" s="3">
        <v>9493</v>
      </c>
      <c r="B13" s="3" t="s">
        <v>0</v>
      </c>
      <c r="C13" s="3" t="s">
        <v>1</v>
      </c>
      <c r="D13" s="4" t="s">
        <v>17</v>
      </c>
      <c r="E13" s="3" t="s">
        <v>18</v>
      </c>
      <c r="F13" s="3" t="s">
        <v>3</v>
      </c>
      <c r="G13" s="3">
        <v>1</v>
      </c>
      <c r="H13" s="5">
        <v>225000</v>
      </c>
      <c r="I13" s="5">
        <v>15647</v>
      </c>
      <c r="J13" s="7" t="s">
        <v>37</v>
      </c>
      <c r="K13" s="4" t="s">
        <v>17</v>
      </c>
      <c r="L13" s="5">
        <v>225000</v>
      </c>
      <c r="M13" s="7"/>
      <c r="N13" s="7"/>
      <c r="O13" s="7"/>
    </row>
    <row r="14" spans="1:15" ht="15" x14ac:dyDescent="0.25">
      <c r="H14" s="1">
        <f>SUM(H4:H13)</f>
        <v>10298189</v>
      </c>
    </row>
    <row r="17" spans="1:16" s="2" customFormat="1" ht="12" x14ac:dyDescent="0.2">
      <c r="N17" s="3"/>
      <c r="O17" s="7"/>
      <c r="P17" s="7"/>
    </row>
    <row r="18" spans="1:16" s="2" customFormat="1" ht="12" x14ac:dyDescent="0.2">
      <c r="N18" s="5"/>
    </row>
    <row r="19" spans="1:16" s="2" customFormat="1" ht="12" x14ac:dyDescent="0.2">
      <c r="N19" s="5"/>
    </row>
    <row r="20" spans="1:16" s="2" customFormat="1" ht="12" x14ac:dyDescent="0.2">
      <c r="N20" s="5"/>
    </row>
    <row r="21" spans="1:16" s="7" customFormat="1" ht="12" x14ac:dyDescent="0.2">
      <c r="N21" s="10"/>
    </row>
    <row r="22" spans="1:16" s="2" customFormat="1" ht="12" x14ac:dyDescent="0.2">
      <c r="N22" s="8"/>
    </row>
    <row r="23" spans="1:16" s="2" customFormat="1" ht="12" x14ac:dyDescent="0.2">
      <c r="N23" s="5"/>
    </row>
    <row r="24" spans="1:16" s="2" customFormat="1" ht="12" x14ac:dyDescent="0.2">
      <c r="N24" s="5"/>
    </row>
    <row r="25" spans="1:16" s="2" customFormat="1" ht="12" x14ac:dyDescent="0.2">
      <c r="J25" s="12" t="s">
        <v>59</v>
      </c>
      <c r="N25" s="5"/>
    </row>
    <row r="26" spans="1:16" s="2" customFormat="1" ht="12" x14ac:dyDescent="0.2">
      <c r="N26" s="5"/>
    </row>
    <row r="29" spans="1:16" ht="23.25" x14ac:dyDescent="0.35">
      <c r="A29" s="11" t="s">
        <v>58</v>
      </c>
    </row>
    <row r="31" spans="1:16" x14ac:dyDescent="0.3">
      <c r="A31" s="3" t="s">
        <v>19</v>
      </c>
      <c r="B31" s="3" t="s">
        <v>20</v>
      </c>
      <c r="C31" s="3" t="s">
        <v>21</v>
      </c>
      <c r="D31" s="4" t="s">
        <v>22</v>
      </c>
      <c r="E31" s="3" t="s">
        <v>23</v>
      </c>
      <c r="F31" s="3" t="s">
        <v>24</v>
      </c>
      <c r="G31" s="3" t="s">
        <v>25</v>
      </c>
      <c r="H31" s="5" t="s">
        <v>26</v>
      </c>
      <c r="I31" s="5" t="s">
        <v>27</v>
      </c>
      <c r="J31" s="7"/>
      <c r="K31" s="5" t="s">
        <v>27</v>
      </c>
    </row>
    <row r="32" spans="1:16" x14ac:dyDescent="0.3">
      <c r="A32" s="3">
        <v>9709</v>
      </c>
      <c r="B32" s="3" t="s">
        <v>0</v>
      </c>
      <c r="C32" s="3" t="s">
        <v>1</v>
      </c>
      <c r="D32" s="4" t="s">
        <v>11</v>
      </c>
      <c r="E32" s="3" t="s">
        <v>12</v>
      </c>
      <c r="F32" s="3" t="s">
        <v>12</v>
      </c>
      <c r="G32" s="3">
        <v>1</v>
      </c>
      <c r="H32" s="3">
        <v>600000</v>
      </c>
      <c r="I32" s="3">
        <v>93049</v>
      </c>
      <c r="J32" s="1" t="s">
        <v>33</v>
      </c>
      <c r="K32" s="4" t="s">
        <v>11</v>
      </c>
      <c r="L32" s="5">
        <v>93049</v>
      </c>
    </row>
    <row r="33" spans="1:12" x14ac:dyDescent="0.3">
      <c r="A33" s="3">
        <v>9993</v>
      </c>
      <c r="B33" s="3" t="s">
        <v>0</v>
      </c>
      <c r="C33" s="3" t="s">
        <v>1</v>
      </c>
      <c r="D33" s="4" t="s">
        <v>38</v>
      </c>
      <c r="E33" s="3" t="s">
        <v>39</v>
      </c>
      <c r="F33" s="3" t="s">
        <v>40</v>
      </c>
      <c r="G33" s="3">
        <v>1</v>
      </c>
      <c r="H33" s="3">
        <v>46456</v>
      </c>
      <c r="I33" s="3">
        <v>46156</v>
      </c>
      <c r="J33" s="1" t="s">
        <v>52</v>
      </c>
      <c r="K33" s="4" t="s">
        <v>38</v>
      </c>
      <c r="L33" s="5">
        <v>46156</v>
      </c>
    </row>
    <row r="34" spans="1:12" x14ac:dyDescent="0.3">
      <c r="A34" s="3">
        <v>9589</v>
      </c>
      <c r="B34" s="3" t="s">
        <v>0</v>
      </c>
      <c r="C34" s="3" t="s">
        <v>1</v>
      </c>
      <c r="D34" s="4" t="s">
        <v>41</v>
      </c>
      <c r="E34" s="3" t="s">
        <v>42</v>
      </c>
      <c r="F34" s="3" t="s">
        <v>43</v>
      </c>
      <c r="G34" s="3">
        <v>1</v>
      </c>
      <c r="H34" s="3">
        <v>200000</v>
      </c>
      <c r="I34" s="3">
        <v>33403</v>
      </c>
      <c r="J34" s="1" t="s">
        <v>53</v>
      </c>
      <c r="K34" s="4" t="s">
        <v>41</v>
      </c>
      <c r="L34" s="5">
        <v>33403</v>
      </c>
    </row>
    <row r="35" spans="1:12" x14ac:dyDescent="0.3">
      <c r="A35" s="3">
        <v>9987</v>
      </c>
      <c r="B35" s="3" t="s">
        <v>0</v>
      </c>
      <c r="C35" s="3" t="s">
        <v>1</v>
      </c>
      <c r="D35" s="4" t="s">
        <v>44</v>
      </c>
      <c r="E35" s="3" t="s">
        <v>45</v>
      </c>
      <c r="F35" s="3" t="s">
        <v>43</v>
      </c>
      <c r="G35" s="3">
        <v>1</v>
      </c>
      <c r="H35" s="3">
        <v>14374</v>
      </c>
      <c r="I35" s="3">
        <v>25735</v>
      </c>
      <c r="J35" s="1" t="s">
        <v>54</v>
      </c>
      <c r="K35" s="4" t="s">
        <v>44</v>
      </c>
      <c r="L35" s="5">
        <v>25735</v>
      </c>
    </row>
    <row r="36" spans="1:12" x14ac:dyDescent="0.3">
      <c r="A36" s="9">
        <v>9684</v>
      </c>
      <c r="B36" s="9" t="s">
        <v>0</v>
      </c>
      <c r="C36" s="9" t="s">
        <v>1</v>
      </c>
      <c r="D36" s="4" t="s">
        <v>10</v>
      </c>
      <c r="E36" s="3" t="s">
        <v>8</v>
      </c>
      <c r="F36" s="3" t="s">
        <v>8</v>
      </c>
      <c r="G36" s="3">
        <v>1</v>
      </c>
      <c r="H36" s="3">
        <v>723189</v>
      </c>
      <c r="I36" s="3">
        <v>22908</v>
      </c>
      <c r="J36" s="1" t="s">
        <v>32</v>
      </c>
      <c r="K36" s="4" t="s">
        <v>10</v>
      </c>
      <c r="L36" s="5">
        <v>22908</v>
      </c>
    </row>
    <row r="37" spans="1:12" x14ac:dyDescent="0.3">
      <c r="A37" s="3">
        <v>9872</v>
      </c>
      <c r="B37" s="3" t="s">
        <v>0</v>
      </c>
      <c r="C37" s="3" t="s">
        <v>1</v>
      </c>
      <c r="D37" s="4" t="s">
        <v>46</v>
      </c>
      <c r="E37" s="3" t="s">
        <v>47</v>
      </c>
      <c r="F37" s="3" t="s">
        <v>48</v>
      </c>
      <c r="G37" s="3">
        <v>1</v>
      </c>
      <c r="H37" s="3">
        <v>150000</v>
      </c>
      <c r="I37" s="3">
        <v>22224</v>
      </c>
      <c r="J37" s="1" t="s">
        <v>55</v>
      </c>
      <c r="K37" s="4" t="s">
        <v>46</v>
      </c>
      <c r="L37" s="5">
        <v>22224</v>
      </c>
    </row>
    <row r="38" spans="1:12" x14ac:dyDescent="0.3">
      <c r="A38" s="3">
        <v>10028</v>
      </c>
      <c r="B38" s="3" t="s">
        <v>0</v>
      </c>
      <c r="C38" s="3" t="s">
        <v>1</v>
      </c>
      <c r="D38" s="4" t="s">
        <v>49</v>
      </c>
      <c r="E38" s="3" t="s">
        <v>50</v>
      </c>
      <c r="F38" s="3" t="s">
        <v>51</v>
      </c>
      <c r="G38" s="3">
        <v>1</v>
      </c>
      <c r="H38" s="3">
        <v>80000</v>
      </c>
      <c r="I38" s="3">
        <v>20376</v>
      </c>
      <c r="J38" s="1" t="s">
        <v>56</v>
      </c>
      <c r="K38" s="4" t="s">
        <v>49</v>
      </c>
      <c r="L38" s="5">
        <v>20376</v>
      </c>
    </row>
    <row r="39" spans="1:12" x14ac:dyDescent="0.3">
      <c r="A39" s="3">
        <v>9529</v>
      </c>
      <c r="B39" s="3" t="s">
        <v>0</v>
      </c>
      <c r="C39" s="3" t="s">
        <v>1</v>
      </c>
      <c r="D39" s="4" t="s">
        <v>16</v>
      </c>
      <c r="E39" s="3" t="s">
        <v>3</v>
      </c>
      <c r="F39" s="3" t="s">
        <v>3</v>
      </c>
      <c r="G39" s="3">
        <v>1</v>
      </c>
      <c r="H39" s="3">
        <v>250000</v>
      </c>
      <c r="I39" s="3">
        <v>20278</v>
      </c>
      <c r="J39" s="1" t="s">
        <v>36</v>
      </c>
      <c r="K39" s="4" t="s">
        <v>16</v>
      </c>
      <c r="L39" s="5">
        <v>20278</v>
      </c>
    </row>
    <row r="40" spans="1:12" x14ac:dyDescent="0.3">
      <c r="A40" s="3">
        <v>9681</v>
      </c>
      <c r="B40" s="3" t="s">
        <v>0</v>
      </c>
      <c r="C40" s="3" t="s">
        <v>1</v>
      </c>
      <c r="D40" s="4" t="s">
        <v>2</v>
      </c>
      <c r="E40" s="3" t="s">
        <v>3</v>
      </c>
      <c r="F40" s="3" t="s">
        <v>3</v>
      </c>
      <c r="G40" s="3">
        <v>1</v>
      </c>
      <c r="H40" s="3">
        <v>4000000</v>
      </c>
      <c r="I40" s="3">
        <v>17863</v>
      </c>
      <c r="J40" s="1" t="s">
        <v>28</v>
      </c>
      <c r="K40" s="4" t="s">
        <v>2</v>
      </c>
      <c r="L40" s="5">
        <v>17863</v>
      </c>
    </row>
    <row r="41" spans="1:12" x14ac:dyDescent="0.3">
      <c r="A41" s="3">
        <v>9493</v>
      </c>
      <c r="B41" s="3" t="s">
        <v>0</v>
      </c>
      <c r="C41" s="3" t="s">
        <v>1</v>
      </c>
      <c r="D41" s="4" t="s">
        <v>17</v>
      </c>
      <c r="E41" s="3" t="s">
        <v>18</v>
      </c>
      <c r="F41" s="3" t="s">
        <v>3</v>
      </c>
      <c r="G41" s="3">
        <v>1</v>
      </c>
      <c r="H41" s="3">
        <v>225000</v>
      </c>
      <c r="I41" s="3">
        <v>15647</v>
      </c>
      <c r="J41" s="1" t="s">
        <v>37</v>
      </c>
      <c r="K41" s="4" t="s">
        <v>17</v>
      </c>
      <c r="L41" s="5">
        <v>15647</v>
      </c>
    </row>
    <row r="42" spans="1:12" x14ac:dyDescent="0.3">
      <c r="I42" s="1">
        <f>SUM(I32:I41)</f>
        <v>317639</v>
      </c>
    </row>
    <row r="45" spans="1:12" x14ac:dyDescent="0.3">
      <c r="K45"/>
    </row>
    <row r="46" spans="1:12" x14ac:dyDescent="0.3">
      <c r="K46"/>
    </row>
    <row r="47" spans="1:12" x14ac:dyDescent="0.3">
      <c r="K47"/>
    </row>
    <row r="48" spans="1:12" x14ac:dyDescent="0.3">
      <c r="K48"/>
    </row>
    <row r="49" spans="11:11" x14ac:dyDescent="0.3">
      <c r="K49"/>
    </row>
    <row r="50" spans="11:11" x14ac:dyDescent="0.3">
      <c r="K50"/>
    </row>
    <row r="51" spans="11:11" x14ac:dyDescent="0.3">
      <c r="K51"/>
    </row>
    <row r="52" spans="11:11" x14ac:dyDescent="0.3">
      <c r="K52"/>
    </row>
    <row r="53" spans="11:11" x14ac:dyDescent="0.3">
      <c r="K53"/>
    </row>
    <row r="54" spans="11:11" x14ac:dyDescent="0.3">
      <c r="K5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opLeftCell="L1" workbookViewId="0">
      <selection activeCell="W12" sqref="W12"/>
    </sheetView>
  </sheetViews>
  <sheetFormatPr baseColWidth="10" defaultRowHeight="14.4" x14ac:dyDescent="0.3"/>
  <cols>
    <col min="11" max="11" width="6.5546875" bestFit="1" customWidth="1"/>
  </cols>
  <sheetData>
    <row r="1" spans="1:13" ht="23.25" x14ac:dyDescent="0.35">
      <c r="A1" s="11" t="s">
        <v>96</v>
      </c>
      <c r="H1" s="1"/>
      <c r="I1" s="1"/>
      <c r="K1" s="1"/>
    </row>
    <row r="2" spans="1:13" ht="15" x14ac:dyDescent="0.25">
      <c r="H2" s="1"/>
      <c r="I2" s="1"/>
      <c r="K2" s="1"/>
    </row>
    <row r="3" spans="1:13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K3" s="5"/>
    </row>
    <row r="4" spans="1:13" x14ac:dyDescent="0.3">
      <c r="A4" s="3">
        <v>9534</v>
      </c>
      <c r="B4" s="3" t="s">
        <v>60</v>
      </c>
      <c r="C4" s="3" t="s">
        <v>1</v>
      </c>
      <c r="D4" s="4" t="s">
        <v>76</v>
      </c>
      <c r="E4" s="3" t="s">
        <v>3</v>
      </c>
      <c r="F4" s="3" t="s">
        <v>3</v>
      </c>
      <c r="G4" s="3">
        <v>1</v>
      </c>
      <c r="H4" s="3">
        <v>325000</v>
      </c>
      <c r="I4" s="3">
        <v>200385</v>
      </c>
      <c r="J4" t="s">
        <v>86</v>
      </c>
      <c r="K4" s="4" t="s">
        <v>76</v>
      </c>
      <c r="L4" s="5">
        <v>325000</v>
      </c>
      <c r="M4" s="2"/>
    </row>
    <row r="5" spans="1:13" x14ac:dyDescent="0.3">
      <c r="A5" s="3">
        <v>9536</v>
      </c>
      <c r="B5" s="3" t="s">
        <v>60</v>
      </c>
      <c r="C5" s="3" t="s">
        <v>1</v>
      </c>
      <c r="D5" s="4" t="s">
        <v>77</v>
      </c>
      <c r="E5" s="3" t="s">
        <v>3</v>
      </c>
      <c r="F5" s="3" t="s">
        <v>3</v>
      </c>
      <c r="G5" s="3">
        <v>1</v>
      </c>
      <c r="H5" s="3">
        <v>60200</v>
      </c>
      <c r="I5" s="3">
        <v>34149</v>
      </c>
      <c r="J5" t="s">
        <v>87</v>
      </c>
      <c r="K5" s="4" t="s">
        <v>77</v>
      </c>
      <c r="L5" s="5">
        <v>60200</v>
      </c>
      <c r="M5" s="2"/>
    </row>
    <row r="6" spans="1:13" x14ac:dyDescent="0.3">
      <c r="A6" s="3">
        <v>10069</v>
      </c>
      <c r="B6" s="3" t="s">
        <v>60</v>
      </c>
      <c r="C6" s="3" t="s">
        <v>1</v>
      </c>
      <c r="D6" s="4" t="s">
        <v>66</v>
      </c>
      <c r="E6" s="3" t="s">
        <v>64</v>
      </c>
      <c r="F6" s="3" t="s">
        <v>64</v>
      </c>
      <c r="G6" s="3">
        <v>1</v>
      </c>
      <c r="H6" s="3">
        <v>34500</v>
      </c>
      <c r="I6" s="3">
        <v>4579</v>
      </c>
      <c r="J6" t="s">
        <v>88</v>
      </c>
      <c r="K6" s="4" t="s">
        <v>66</v>
      </c>
      <c r="L6" s="5">
        <v>34500</v>
      </c>
      <c r="M6" s="2"/>
    </row>
    <row r="7" spans="1:13" x14ac:dyDescent="0.3">
      <c r="A7" s="3">
        <v>9528</v>
      </c>
      <c r="B7" s="3" t="s">
        <v>60</v>
      </c>
      <c r="C7" s="3" t="s">
        <v>1</v>
      </c>
      <c r="D7" s="4" t="s">
        <v>75</v>
      </c>
      <c r="E7" s="3" t="s">
        <v>3</v>
      </c>
      <c r="F7" s="3" t="s">
        <v>3</v>
      </c>
      <c r="G7" s="3">
        <v>1</v>
      </c>
      <c r="H7" s="3">
        <v>33799</v>
      </c>
      <c r="I7" s="3">
        <v>2980</v>
      </c>
      <c r="J7" t="s">
        <v>89</v>
      </c>
      <c r="K7" s="4" t="s">
        <v>75</v>
      </c>
      <c r="L7" s="5">
        <v>33799</v>
      </c>
      <c r="M7" s="2"/>
    </row>
    <row r="8" spans="1:13" x14ac:dyDescent="0.3">
      <c r="A8" s="3">
        <v>9566</v>
      </c>
      <c r="B8" s="3" t="s">
        <v>60</v>
      </c>
      <c r="C8" s="3" t="s">
        <v>1</v>
      </c>
      <c r="D8" s="4" t="s">
        <v>63</v>
      </c>
      <c r="E8" s="3" t="s">
        <v>64</v>
      </c>
      <c r="F8" s="3" t="s">
        <v>64</v>
      </c>
      <c r="G8" s="3">
        <v>1</v>
      </c>
      <c r="H8" s="3">
        <v>30000</v>
      </c>
      <c r="I8" s="3">
        <v>5638</v>
      </c>
      <c r="J8" t="s">
        <v>90</v>
      </c>
      <c r="K8" s="4" t="s">
        <v>63</v>
      </c>
      <c r="L8" s="5">
        <v>30000</v>
      </c>
      <c r="M8" s="2"/>
    </row>
    <row r="9" spans="1:13" x14ac:dyDescent="0.3">
      <c r="A9" s="3">
        <v>10068</v>
      </c>
      <c r="B9" s="3" t="s">
        <v>60</v>
      </c>
      <c r="C9" s="3" t="s">
        <v>1</v>
      </c>
      <c r="D9" s="4" t="s">
        <v>65</v>
      </c>
      <c r="E9" s="3" t="s">
        <v>64</v>
      </c>
      <c r="F9" s="3" t="s">
        <v>64</v>
      </c>
      <c r="G9" s="3">
        <v>1</v>
      </c>
      <c r="H9" s="3">
        <v>29870</v>
      </c>
      <c r="I9" s="3">
        <v>23902</v>
      </c>
      <c r="J9" t="s">
        <v>91</v>
      </c>
      <c r="K9" s="4" t="s">
        <v>65</v>
      </c>
      <c r="L9" s="5">
        <v>29870</v>
      </c>
      <c r="M9" s="2"/>
    </row>
    <row r="10" spans="1:13" ht="15" x14ac:dyDescent="0.25">
      <c r="A10" s="3">
        <v>9909</v>
      </c>
      <c r="B10" s="3" t="s">
        <v>60</v>
      </c>
      <c r="C10" s="3" t="s">
        <v>1</v>
      </c>
      <c r="D10" s="4" t="s">
        <v>79</v>
      </c>
      <c r="E10" s="3" t="s">
        <v>3</v>
      </c>
      <c r="F10" s="3" t="s">
        <v>3</v>
      </c>
      <c r="G10" s="3">
        <v>0</v>
      </c>
      <c r="H10" s="3">
        <v>25408</v>
      </c>
      <c r="I10" s="3">
        <v>0</v>
      </c>
      <c r="J10" t="s">
        <v>92</v>
      </c>
      <c r="K10" s="4" t="s">
        <v>79</v>
      </c>
      <c r="L10" s="5">
        <v>25408</v>
      </c>
      <c r="M10" s="2"/>
    </row>
    <row r="11" spans="1:13" x14ac:dyDescent="0.3">
      <c r="A11" s="3">
        <v>9527</v>
      </c>
      <c r="B11" s="3" t="s">
        <v>60</v>
      </c>
      <c r="C11" s="3" t="s">
        <v>1</v>
      </c>
      <c r="D11" s="4" t="s">
        <v>74</v>
      </c>
      <c r="E11" s="3" t="s">
        <v>3</v>
      </c>
      <c r="F11" s="3" t="s">
        <v>3</v>
      </c>
      <c r="G11" s="3">
        <v>1</v>
      </c>
      <c r="H11" s="3">
        <v>21600</v>
      </c>
      <c r="I11" s="3">
        <v>1599</v>
      </c>
      <c r="J11" t="s">
        <v>93</v>
      </c>
      <c r="K11" s="4" t="s">
        <v>74</v>
      </c>
      <c r="L11" s="5">
        <v>21600</v>
      </c>
      <c r="M11" s="2"/>
    </row>
    <row r="12" spans="1:13" x14ac:dyDescent="0.3">
      <c r="A12" s="3">
        <v>9685</v>
      </c>
      <c r="B12" s="3" t="s">
        <v>60</v>
      </c>
      <c r="C12" s="3" t="s">
        <v>1</v>
      </c>
      <c r="D12" s="4" t="s">
        <v>73</v>
      </c>
      <c r="E12" s="3" t="s">
        <v>8</v>
      </c>
      <c r="F12" s="3" t="s">
        <v>8</v>
      </c>
      <c r="G12" s="3">
        <v>1</v>
      </c>
      <c r="H12" s="3">
        <v>21152</v>
      </c>
      <c r="I12" s="3">
        <v>18166</v>
      </c>
      <c r="J12" t="s">
        <v>94</v>
      </c>
      <c r="K12" s="4" t="s">
        <v>73</v>
      </c>
      <c r="L12" s="5">
        <v>21152</v>
      </c>
      <c r="M12" s="2"/>
    </row>
    <row r="13" spans="1:13" x14ac:dyDescent="0.3">
      <c r="A13" s="3">
        <v>9740</v>
      </c>
      <c r="B13" s="3" t="s">
        <v>60</v>
      </c>
      <c r="C13" s="3" t="s">
        <v>1</v>
      </c>
      <c r="D13" s="4" t="s">
        <v>61</v>
      </c>
      <c r="E13" s="3" t="s">
        <v>8</v>
      </c>
      <c r="F13" s="3" t="s">
        <v>8</v>
      </c>
      <c r="G13" s="3">
        <v>0</v>
      </c>
      <c r="H13" s="3">
        <v>5945</v>
      </c>
      <c r="I13" s="3">
        <v>0</v>
      </c>
      <c r="J13" t="s">
        <v>95</v>
      </c>
      <c r="K13" s="4" t="s">
        <v>61</v>
      </c>
      <c r="L13" s="5">
        <v>5945</v>
      </c>
      <c r="M13" s="2"/>
    </row>
    <row r="14" spans="1:13" ht="15" x14ac:dyDescent="0.25">
      <c r="A14" s="3"/>
      <c r="B14" s="3"/>
      <c r="C14" s="3"/>
      <c r="D14" s="4"/>
      <c r="E14" s="3"/>
      <c r="F14" s="3"/>
      <c r="G14" s="3"/>
      <c r="H14" s="3"/>
      <c r="I14" s="3"/>
      <c r="K14" s="2"/>
      <c r="L14" s="2"/>
      <c r="M14" s="2"/>
    </row>
    <row r="15" spans="1:13" ht="15" x14ac:dyDescent="0.25">
      <c r="A15" s="3"/>
      <c r="B15" s="3"/>
      <c r="C15" s="3"/>
      <c r="D15" s="4"/>
      <c r="E15" s="3"/>
      <c r="F15" s="3"/>
      <c r="G15" s="3"/>
      <c r="H15" s="3"/>
      <c r="I15" s="3"/>
      <c r="K15" s="2"/>
      <c r="L15" s="2"/>
      <c r="M15" s="2"/>
    </row>
    <row r="16" spans="1:13" ht="15" x14ac:dyDescent="0.25">
      <c r="A16" s="3"/>
      <c r="B16" s="3"/>
      <c r="C16" s="3"/>
      <c r="D16" s="4"/>
      <c r="E16" s="3"/>
      <c r="F16" s="3"/>
      <c r="G16" s="3"/>
      <c r="H16" s="3"/>
      <c r="I16" s="3"/>
      <c r="K16" s="2"/>
      <c r="L16" s="2"/>
      <c r="M16" s="2"/>
    </row>
    <row r="17" spans="1:18" ht="23.25" x14ac:dyDescent="0.35">
      <c r="A17" s="11" t="s">
        <v>85</v>
      </c>
      <c r="H17" s="1"/>
      <c r="I17" s="1"/>
      <c r="K17" s="2"/>
      <c r="L17" s="2"/>
      <c r="M17" s="2"/>
    </row>
    <row r="18" spans="1:18" ht="15" x14ac:dyDescent="0.25">
      <c r="H18" s="1"/>
      <c r="I18" s="1"/>
      <c r="K18" s="2"/>
      <c r="L18" s="2"/>
      <c r="M18" s="2"/>
    </row>
    <row r="19" spans="1:18" x14ac:dyDescent="0.3">
      <c r="A19" s="3" t="s">
        <v>19</v>
      </c>
      <c r="B19" s="3" t="s">
        <v>20</v>
      </c>
      <c r="C19" s="3" t="s">
        <v>21</v>
      </c>
      <c r="D19" s="4" t="s">
        <v>22</v>
      </c>
      <c r="E19" s="3" t="s">
        <v>23</v>
      </c>
      <c r="F19" s="3" t="s">
        <v>24</v>
      </c>
      <c r="G19" s="3" t="s">
        <v>25</v>
      </c>
      <c r="H19" s="5" t="s">
        <v>26</v>
      </c>
      <c r="I19" s="5" t="s">
        <v>27</v>
      </c>
      <c r="J19" s="7"/>
      <c r="K19" s="2"/>
      <c r="L19" s="2"/>
      <c r="M19" s="2"/>
    </row>
    <row r="20" spans="1:18" s="7" customFormat="1" x14ac:dyDescent="0.3">
      <c r="A20" s="3">
        <v>9534</v>
      </c>
      <c r="B20" s="3" t="s">
        <v>60</v>
      </c>
      <c r="C20" s="3" t="s">
        <v>1</v>
      </c>
      <c r="D20" s="4" t="s">
        <v>76</v>
      </c>
      <c r="E20" s="3" t="s">
        <v>3</v>
      </c>
      <c r="F20" s="3" t="s">
        <v>3</v>
      </c>
      <c r="G20" s="3">
        <v>1</v>
      </c>
      <c r="H20" s="3">
        <v>325000</v>
      </c>
      <c r="I20" s="3">
        <v>200385</v>
      </c>
      <c r="J20" t="s">
        <v>86</v>
      </c>
      <c r="K20" s="4" t="s">
        <v>76</v>
      </c>
      <c r="L20" s="5">
        <v>200385</v>
      </c>
      <c r="M20" s="2"/>
      <c r="N20" s="5"/>
      <c r="O20" s="5"/>
      <c r="P20" s="2"/>
      <c r="Q20" s="2"/>
      <c r="R20" s="2"/>
    </row>
    <row r="21" spans="1:18" s="2" customFormat="1" x14ac:dyDescent="0.3">
      <c r="A21" s="3">
        <v>9536</v>
      </c>
      <c r="B21" s="3" t="s">
        <v>60</v>
      </c>
      <c r="C21" s="3" t="s">
        <v>1</v>
      </c>
      <c r="D21" s="4" t="s">
        <v>77</v>
      </c>
      <c r="E21" s="3" t="s">
        <v>3</v>
      </c>
      <c r="F21" s="3" t="s">
        <v>3</v>
      </c>
      <c r="G21" s="3">
        <v>1</v>
      </c>
      <c r="H21" s="3">
        <v>60200</v>
      </c>
      <c r="I21" s="3">
        <v>34149</v>
      </c>
      <c r="J21" t="s">
        <v>99</v>
      </c>
      <c r="K21" s="4" t="s">
        <v>77</v>
      </c>
      <c r="L21" s="5">
        <v>34149</v>
      </c>
      <c r="N21" s="5"/>
      <c r="O21" s="5"/>
    </row>
    <row r="22" spans="1:18" s="2" customFormat="1" x14ac:dyDescent="0.3">
      <c r="A22" s="3">
        <v>10068</v>
      </c>
      <c r="B22" s="3" t="s">
        <v>60</v>
      </c>
      <c r="C22" s="3" t="s">
        <v>1</v>
      </c>
      <c r="D22" s="4" t="s">
        <v>65</v>
      </c>
      <c r="E22" s="3" t="s">
        <v>64</v>
      </c>
      <c r="F22" s="3" t="s">
        <v>64</v>
      </c>
      <c r="G22" s="3">
        <v>1</v>
      </c>
      <c r="H22" s="3">
        <v>29870</v>
      </c>
      <c r="I22" s="3">
        <v>23902</v>
      </c>
      <c r="J22" t="s">
        <v>91</v>
      </c>
      <c r="K22" s="4" t="s">
        <v>65</v>
      </c>
      <c r="L22" s="5">
        <v>23902</v>
      </c>
      <c r="N22" s="5"/>
      <c r="O22" s="5"/>
    </row>
    <row r="23" spans="1:18" s="2" customFormat="1" x14ac:dyDescent="0.3">
      <c r="A23" s="3">
        <v>9685</v>
      </c>
      <c r="B23" s="3" t="s">
        <v>60</v>
      </c>
      <c r="C23" s="3" t="s">
        <v>1</v>
      </c>
      <c r="D23" s="4" t="s">
        <v>73</v>
      </c>
      <c r="E23" s="3" t="s">
        <v>8</v>
      </c>
      <c r="F23" s="3" t="s">
        <v>8</v>
      </c>
      <c r="G23" s="3">
        <v>1</v>
      </c>
      <c r="H23" s="3">
        <v>21152</v>
      </c>
      <c r="I23" s="3">
        <v>18166</v>
      </c>
      <c r="J23" t="s">
        <v>94</v>
      </c>
      <c r="K23" s="4" t="s">
        <v>73</v>
      </c>
      <c r="L23" s="5">
        <v>18166</v>
      </c>
      <c r="N23" s="5"/>
      <c r="O23" s="5"/>
    </row>
    <row r="24" spans="1:18" s="2" customFormat="1" x14ac:dyDescent="0.3">
      <c r="A24" s="3">
        <v>9566</v>
      </c>
      <c r="B24" s="3" t="s">
        <v>60</v>
      </c>
      <c r="C24" s="3" t="s">
        <v>1</v>
      </c>
      <c r="D24" s="4" t="s">
        <v>63</v>
      </c>
      <c r="E24" s="3" t="s">
        <v>64</v>
      </c>
      <c r="F24" s="3" t="s">
        <v>64</v>
      </c>
      <c r="G24" s="3">
        <v>1</v>
      </c>
      <c r="H24" s="3">
        <v>30000</v>
      </c>
      <c r="I24" s="3">
        <v>5638</v>
      </c>
      <c r="J24" t="s">
        <v>90</v>
      </c>
      <c r="K24" s="4" t="s">
        <v>63</v>
      </c>
      <c r="L24" s="5">
        <v>5638</v>
      </c>
      <c r="N24" s="5"/>
      <c r="O24" s="5"/>
    </row>
    <row r="25" spans="1:18" s="2" customFormat="1" x14ac:dyDescent="0.3">
      <c r="A25" s="3">
        <v>10069</v>
      </c>
      <c r="B25" s="3" t="s">
        <v>60</v>
      </c>
      <c r="C25" s="3" t="s">
        <v>1</v>
      </c>
      <c r="D25" s="4" t="s">
        <v>66</v>
      </c>
      <c r="E25" s="3" t="s">
        <v>64</v>
      </c>
      <c r="F25" s="3" t="s">
        <v>64</v>
      </c>
      <c r="G25" s="3">
        <v>1</v>
      </c>
      <c r="H25" s="3">
        <v>34500</v>
      </c>
      <c r="I25" s="3">
        <v>4579</v>
      </c>
      <c r="J25" t="s">
        <v>88</v>
      </c>
      <c r="K25" s="4" t="s">
        <v>66</v>
      </c>
      <c r="L25" s="5">
        <v>4579</v>
      </c>
      <c r="N25" s="5"/>
      <c r="O25" s="5"/>
    </row>
    <row r="26" spans="1:18" s="2" customFormat="1" x14ac:dyDescent="0.3">
      <c r="A26" s="3">
        <v>9895</v>
      </c>
      <c r="B26" s="3" t="s">
        <v>60</v>
      </c>
      <c r="C26" s="3" t="s">
        <v>1</v>
      </c>
      <c r="D26" s="4" t="s">
        <v>70</v>
      </c>
      <c r="E26" s="3" t="s">
        <v>8</v>
      </c>
      <c r="F26" s="3" t="s">
        <v>8</v>
      </c>
      <c r="G26" s="3">
        <v>1</v>
      </c>
      <c r="H26" s="3">
        <v>3718</v>
      </c>
      <c r="I26" s="3">
        <v>4547</v>
      </c>
      <c r="J26" t="s">
        <v>98</v>
      </c>
      <c r="K26" s="4" t="s">
        <v>70</v>
      </c>
      <c r="L26" s="5">
        <v>4547</v>
      </c>
      <c r="N26" s="5"/>
      <c r="O26" s="5"/>
    </row>
    <row r="27" spans="1:18" s="2" customFormat="1" x14ac:dyDescent="0.3">
      <c r="A27" s="3">
        <v>9903</v>
      </c>
      <c r="B27" s="3" t="s">
        <v>60</v>
      </c>
      <c r="C27" s="3" t="s">
        <v>1</v>
      </c>
      <c r="D27" s="4" t="s">
        <v>78</v>
      </c>
      <c r="E27" s="3" t="s">
        <v>3</v>
      </c>
      <c r="F27" s="3" t="s">
        <v>3</v>
      </c>
      <c r="G27" s="3">
        <v>1</v>
      </c>
      <c r="H27" s="3">
        <v>5535</v>
      </c>
      <c r="I27" s="3">
        <v>3618</v>
      </c>
      <c r="J27" t="s">
        <v>97</v>
      </c>
      <c r="K27" s="4" t="s">
        <v>78</v>
      </c>
      <c r="L27" s="5">
        <v>3618</v>
      </c>
      <c r="N27" s="5"/>
      <c r="O27" s="5"/>
    </row>
    <row r="28" spans="1:18" s="2" customFormat="1" x14ac:dyDescent="0.3">
      <c r="A28" s="3">
        <v>9528</v>
      </c>
      <c r="B28" s="3" t="s">
        <v>60</v>
      </c>
      <c r="C28" s="3" t="s">
        <v>1</v>
      </c>
      <c r="D28" s="4" t="s">
        <v>75</v>
      </c>
      <c r="E28" s="3" t="s">
        <v>3</v>
      </c>
      <c r="F28" s="3" t="s">
        <v>3</v>
      </c>
      <c r="G28" s="3">
        <v>1</v>
      </c>
      <c r="H28" s="3">
        <v>33799</v>
      </c>
      <c r="I28" s="3">
        <v>2980</v>
      </c>
      <c r="J28" t="s">
        <v>89</v>
      </c>
      <c r="K28" s="4" t="s">
        <v>75</v>
      </c>
      <c r="L28" s="5">
        <v>2980</v>
      </c>
      <c r="N28" s="5"/>
      <c r="O28" s="5"/>
    </row>
    <row r="29" spans="1:18" s="6" customFormat="1" x14ac:dyDescent="0.3">
      <c r="A29" s="3">
        <v>9742</v>
      </c>
      <c r="B29" s="3" t="s">
        <v>60</v>
      </c>
      <c r="C29" s="3" t="s">
        <v>1</v>
      </c>
      <c r="D29" s="4" t="s">
        <v>67</v>
      </c>
      <c r="E29" s="3" t="s">
        <v>68</v>
      </c>
      <c r="F29" s="3" t="s">
        <v>68</v>
      </c>
      <c r="G29" s="3">
        <v>1</v>
      </c>
      <c r="H29" s="3">
        <v>2130</v>
      </c>
      <c r="I29" s="3">
        <v>2072</v>
      </c>
      <c r="J29" t="s">
        <v>100</v>
      </c>
      <c r="K29" s="4" t="s">
        <v>67</v>
      </c>
      <c r="L29" s="5">
        <v>2072</v>
      </c>
      <c r="M29" s="2"/>
      <c r="N29" s="5"/>
      <c r="O29" s="5"/>
      <c r="P29" s="2"/>
      <c r="Q29" s="2"/>
      <c r="R29" s="2"/>
    </row>
    <row r="30" spans="1:18" x14ac:dyDescent="0.3">
      <c r="A30" s="3"/>
      <c r="B30" s="3"/>
      <c r="C30" s="3"/>
      <c r="D30" s="4"/>
      <c r="E30" s="3"/>
      <c r="F30" s="3"/>
      <c r="G30" s="3"/>
      <c r="H30" s="3"/>
      <c r="I30" s="3"/>
      <c r="K30" s="2"/>
      <c r="L30" s="2"/>
      <c r="M30" s="2"/>
    </row>
    <row r="31" spans="1:18" x14ac:dyDescent="0.3">
      <c r="A31" s="9"/>
      <c r="B31" s="3"/>
      <c r="C31" s="3"/>
      <c r="D31" s="4"/>
      <c r="E31" s="3"/>
      <c r="F31" s="3"/>
      <c r="G31" s="3"/>
      <c r="H31" s="3"/>
      <c r="I31" s="3"/>
      <c r="K31" s="2"/>
      <c r="L31" s="2"/>
      <c r="M31" s="2"/>
    </row>
    <row r="32" spans="1:18" s="7" customFormat="1" ht="12" x14ac:dyDescent="0.25">
      <c r="L32" s="2"/>
      <c r="M32" s="2"/>
      <c r="N32" s="5"/>
      <c r="O32" s="5"/>
      <c r="P32" s="2"/>
      <c r="Q32" s="2"/>
      <c r="R32" s="2"/>
    </row>
    <row r="33" spans="1:18" s="2" customFormat="1" ht="12" x14ac:dyDescent="0.25">
      <c r="N33" s="5"/>
      <c r="O33" s="5"/>
    </row>
    <row r="34" spans="1:18" s="2" customFormat="1" ht="12" x14ac:dyDescent="0.25">
      <c r="N34" s="5"/>
      <c r="O34" s="5"/>
    </row>
    <row r="35" spans="1:18" s="2" customFormat="1" ht="12" x14ac:dyDescent="0.25">
      <c r="N35" s="5"/>
      <c r="O35" s="5"/>
    </row>
    <row r="36" spans="1:18" s="2" customFormat="1" ht="12" x14ac:dyDescent="0.25">
      <c r="N36" s="5"/>
      <c r="O36" s="5"/>
    </row>
    <row r="37" spans="1:18" s="2" customFormat="1" ht="12" x14ac:dyDescent="0.25">
      <c r="N37" s="5"/>
      <c r="O37" s="5"/>
    </row>
    <row r="38" spans="1:18" s="2" customFormat="1" ht="12" x14ac:dyDescent="0.25">
      <c r="N38" s="5"/>
      <c r="O38" s="5"/>
    </row>
    <row r="39" spans="1:18" s="2" customFormat="1" ht="12" x14ac:dyDescent="0.25">
      <c r="N39" s="5"/>
      <c r="O39" s="5"/>
    </row>
    <row r="40" spans="1:18" s="2" customFormat="1" ht="12" x14ac:dyDescent="0.25">
      <c r="N40" s="5"/>
      <c r="O40" s="5"/>
    </row>
    <row r="41" spans="1:18" s="6" customFormat="1" ht="12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2"/>
      <c r="M41" s="2"/>
      <c r="N41" s="5"/>
      <c r="O41" s="5"/>
      <c r="P41" s="2"/>
      <c r="Q41" s="2"/>
      <c r="R41" s="2"/>
    </row>
    <row r="42" spans="1:18" x14ac:dyDescent="0.3">
      <c r="A42" s="3"/>
      <c r="B42" s="3"/>
      <c r="C42" s="3"/>
      <c r="D42" s="4"/>
      <c r="E42" s="3"/>
      <c r="F42" s="3"/>
      <c r="G42" s="3"/>
      <c r="H42" s="3"/>
      <c r="I42" s="3"/>
      <c r="K42" s="2"/>
      <c r="L42" s="2"/>
      <c r="M42" s="2"/>
    </row>
    <row r="43" spans="1:18" x14ac:dyDescent="0.3">
      <c r="A43" s="3"/>
      <c r="B43" s="3"/>
      <c r="C43" s="3"/>
      <c r="D43" s="4"/>
      <c r="E43" s="3"/>
      <c r="F43" s="3"/>
      <c r="G43" s="3"/>
      <c r="H43" s="3"/>
      <c r="I43" s="3"/>
      <c r="K43" s="2"/>
      <c r="L43" s="2"/>
      <c r="M43" s="2"/>
    </row>
    <row r="44" spans="1:18" x14ac:dyDescent="0.3">
      <c r="A44" s="3"/>
      <c r="B44" s="3"/>
      <c r="C44" s="3"/>
      <c r="D44" s="4"/>
      <c r="E44" s="3"/>
      <c r="F44" s="3"/>
      <c r="G44" s="3"/>
      <c r="H44" s="3"/>
      <c r="I44" s="3"/>
      <c r="K44" s="2"/>
      <c r="L44" s="2"/>
      <c r="M44" s="2"/>
    </row>
    <row r="45" spans="1:18" x14ac:dyDescent="0.3">
      <c r="A45" s="3"/>
      <c r="B45" s="3"/>
      <c r="C45" s="3"/>
      <c r="D45" s="4"/>
      <c r="E45" s="3"/>
      <c r="F45" s="3"/>
      <c r="G45" s="3"/>
      <c r="H45" s="3"/>
      <c r="I45" s="3"/>
      <c r="K45" s="2"/>
      <c r="L45" s="2"/>
      <c r="M45" s="2"/>
    </row>
    <row r="46" spans="1:18" x14ac:dyDescent="0.3">
      <c r="A46" s="3"/>
      <c r="B46" s="3"/>
      <c r="C46" s="3"/>
      <c r="D46" s="4"/>
      <c r="E46" s="3"/>
      <c r="F46" s="3"/>
      <c r="G46" s="3"/>
      <c r="H46" s="3"/>
      <c r="I46" s="3"/>
      <c r="K46" s="2"/>
      <c r="L46" s="2"/>
      <c r="M46" s="2"/>
    </row>
    <row r="47" spans="1:18" x14ac:dyDescent="0.3">
      <c r="A47" s="3"/>
      <c r="B47" s="3"/>
      <c r="C47" s="3"/>
      <c r="D47" s="4"/>
      <c r="E47" s="3"/>
      <c r="F47" s="3"/>
      <c r="G47" s="3"/>
      <c r="H47" s="3"/>
      <c r="I47" s="3"/>
      <c r="K47" s="2"/>
      <c r="L47" s="2"/>
      <c r="M47" s="2"/>
    </row>
    <row r="48" spans="1:18" x14ac:dyDescent="0.3">
      <c r="A48" s="3"/>
      <c r="B48" s="3"/>
      <c r="C48" s="3"/>
      <c r="D48" s="4"/>
      <c r="E48" s="3"/>
      <c r="F48" s="3"/>
      <c r="G48" s="3"/>
      <c r="H48" s="3"/>
      <c r="I48" s="3"/>
      <c r="K48" s="2"/>
      <c r="L48" s="2"/>
      <c r="M48" s="2"/>
    </row>
    <row r="49" spans="1:13" x14ac:dyDescent="0.3">
      <c r="A49" s="3"/>
      <c r="B49" s="3"/>
      <c r="C49" s="3"/>
      <c r="D49" s="4"/>
      <c r="E49" s="3"/>
      <c r="F49" s="3"/>
      <c r="G49" s="3"/>
      <c r="H49" s="3"/>
      <c r="I49" s="3"/>
      <c r="K49" s="2"/>
      <c r="L49" s="2"/>
      <c r="M49" s="2"/>
    </row>
    <row r="50" spans="1:13" x14ac:dyDescent="0.3">
      <c r="A50" s="3"/>
      <c r="B50" s="3"/>
      <c r="C50" s="3"/>
      <c r="D50" s="4"/>
      <c r="E50" s="3"/>
      <c r="F50" s="3"/>
      <c r="G50" s="3"/>
      <c r="H50" s="3"/>
      <c r="I50" s="3"/>
      <c r="K50" s="2"/>
      <c r="L50" s="2"/>
      <c r="M50" s="2"/>
    </row>
    <row r="51" spans="1:13" x14ac:dyDescent="0.3">
      <c r="A51" s="3"/>
      <c r="B51" s="3"/>
      <c r="C51" s="3"/>
      <c r="D51" s="4"/>
      <c r="E51" s="3"/>
      <c r="F51" s="3"/>
      <c r="G51" s="3"/>
      <c r="H51" s="3"/>
      <c r="I51" s="3"/>
      <c r="K51" s="2"/>
      <c r="L51" s="2"/>
      <c r="M51" s="2"/>
    </row>
    <row r="52" spans="1:13" x14ac:dyDescent="0.3">
      <c r="A52" s="3"/>
      <c r="B52" s="3"/>
      <c r="C52" s="3"/>
      <c r="D52" s="4"/>
      <c r="E52" s="3"/>
      <c r="F52" s="3"/>
      <c r="G52" s="3"/>
      <c r="H52" s="3"/>
      <c r="I52" s="3"/>
      <c r="K52" s="2"/>
      <c r="L52" s="2"/>
      <c r="M52" s="2"/>
    </row>
    <row r="53" spans="1:13" x14ac:dyDescent="0.3">
      <c r="A53" s="3"/>
      <c r="B53" s="3"/>
      <c r="C53" s="3"/>
      <c r="D53" s="4"/>
      <c r="E53" s="3"/>
      <c r="F53" s="3"/>
      <c r="G53" s="3"/>
      <c r="H53" s="3"/>
      <c r="I53" s="3"/>
      <c r="K53" s="2"/>
      <c r="L53" s="2"/>
      <c r="M53" s="2"/>
    </row>
    <row r="54" spans="1:13" x14ac:dyDescent="0.3">
      <c r="A54" s="3"/>
      <c r="B54" s="3"/>
      <c r="C54" s="3"/>
      <c r="D54" s="4"/>
      <c r="E54" s="3"/>
      <c r="F54" s="3"/>
      <c r="G54" s="3"/>
      <c r="H54" s="3"/>
      <c r="I54" s="3"/>
      <c r="K54" s="2"/>
      <c r="L54" s="2" t="str">
        <f t="shared" ref="L54" si="0">CONCATENATE(L42,N42,M42)</f>
        <v/>
      </c>
      <c r="M54" s="2"/>
    </row>
    <row r="55" spans="1:13" x14ac:dyDescent="0.3">
      <c r="A55" s="3"/>
      <c r="B55" s="3"/>
      <c r="C55" s="3"/>
      <c r="D55" s="4"/>
      <c r="E55" s="3"/>
      <c r="F55" s="3"/>
      <c r="G55" s="3"/>
      <c r="H55" s="3"/>
      <c r="I55" s="3"/>
      <c r="K55" s="2"/>
      <c r="L55" s="2"/>
      <c r="M55" s="2"/>
    </row>
    <row r="56" spans="1:13" x14ac:dyDescent="0.3">
      <c r="A56" s="3"/>
      <c r="B56" s="3"/>
      <c r="C56" s="3"/>
      <c r="D56" s="4"/>
      <c r="E56" s="3"/>
      <c r="F56" s="3"/>
      <c r="G56" s="3"/>
      <c r="H56" s="3"/>
      <c r="I56" s="3"/>
      <c r="K56" s="2"/>
      <c r="L56" s="2"/>
      <c r="M56" s="2"/>
    </row>
    <row r="57" spans="1:13" x14ac:dyDescent="0.3">
      <c r="A57" s="3"/>
      <c r="B57" s="3"/>
      <c r="C57" s="3"/>
      <c r="D57" s="4"/>
      <c r="E57" s="3"/>
      <c r="F57" s="3"/>
      <c r="G57" s="3"/>
      <c r="H57" s="3"/>
      <c r="I57" s="3"/>
      <c r="K57" s="2"/>
      <c r="L57" s="2"/>
      <c r="M57" s="2"/>
    </row>
    <row r="58" spans="1:13" x14ac:dyDescent="0.3">
      <c r="A58" s="3"/>
      <c r="B58" s="3"/>
      <c r="C58" s="3"/>
      <c r="D58" s="4"/>
      <c r="E58" s="3"/>
      <c r="F58" s="3"/>
      <c r="G58" s="3"/>
      <c r="H58" s="3"/>
      <c r="I58" s="3"/>
      <c r="K58" s="2"/>
      <c r="L58" s="2"/>
      <c r="M58" s="2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opLeftCell="I1" workbookViewId="0">
      <selection activeCell="T24" sqref="T24"/>
    </sheetView>
  </sheetViews>
  <sheetFormatPr baseColWidth="10" defaultRowHeight="14.4" x14ac:dyDescent="0.3"/>
  <sheetData>
    <row r="1" spans="1:18" ht="23.25" x14ac:dyDescent="0.35">
      <c r="A1" s="11" t="s">
        <v>96</v>
      </c>
      <c r="H1" s="1"/>
      <c r="I1" s="1"/>
    </row>
    <row r="2" spans="1:18" ht="15" x14ac:dyDescent="0.25">
      <c r="H2" s="1"/>
      <c r="I2" s="1"/>
    </row>
    <row r="3" spans="1:18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</row>
    <row r="4" spans="1:18" s="2" customFormat="1" x14ac:dyDescent="0.3">
      <c r="A4" s="3">
        <v>9754</v>
      </c>
      <c r="B4" s="3" t="s">
        <v>101</v>
      </c>
      <c r="C4" s="3" t="s">
        <v>1</v>
      </c>
      <c r="D4" s="4" t="s">
        <v>102</v>
      </c>
      <c r="E4" s="3" t="s">
        <v>103</v>
      </c>
      <c r="F4" s="3" t="s">
        <v>104</v>
      </c>
      <c r="G4" s="3">
        <v>1</v>
      </c>
      <c r="H4" s="3">
        <v>1700000</v>
      </c>
      <c r="I4" s="3">
        <v>88440</v>
      </c>
      <c r="J4" t="s">
        <v>117</v>
      </c>
      <c r="K4" s="4" t="s">
        <v>102</v>
      </c>
      <c r="L4" s="5">
        <v>1700000</v>
      </c>
      <c r="N4" s="5"/>
      <c r="O4" s="5"/>
    </row>
    <row r="5" spans="1:18" s="2" customFormat="1" x14ac:dyDescent="0.3">
      <c r="A5" s="3">
        <v>9535</v>
      </c>
      <c r="B5" s="3" t="s">
        <v>101</v>
      </c>
      <c r="C5" s="3" t="s">
        <v>1</v>
      </c>
      <c r="D5" s="4" t="s">
        <v>105</v>
      </c>
      <c r="E5" s="3" t="s">
        <v>3</v>
      </c>
      <c r="F5" s="3" t="s">
        <v>3</v>
      </c>
      <c r="G5" s="3">
        <v>1</v>
      </c>
      <c r="H5" s="3">
        <v>52500</v>
      </c>
      <c r="I5" s="3">
        <v>12445</v>
      </c>
      <c r="J5" t="s">
        <v>118</v>
      </c>
      <c r="K5" s="4" t="s">
        <v>105</v>
      </c>
      <c r="L5" s="5">
        <v>52500</v>
      </c>
      <c r="N5" s="5"/>
      <c r="O5" s="5"/>
    </row>
    <row r="6" spans="1:18" s="2" customFormat="1" x14ac:dyDescent="0.3">
      <c r="A6" s="3">
        <v>9751</v>
      </c>
      <c r="B6" s="3" t="s">
        <v>101</v>
      </c>
      <c r="C6" s="3" t="s">
        <v>1</v>
      </c>
      <c r="D6" s="4" t="s">
        <v>106</v>
      </c>
      <c r="E6" s="3" t="s">
        <v>8</v>
      </c>
      <c r="F6" s="3" t="s">
        <v>8</v>
      </c>
      <c r="G6" s="3">
        <v>0</v>
      </c>
      <c r="H6" s="3">
        <v>26797</v>
      </c>
      <c r="I6" s="3">
        <v>0</v>
      </c>
      <c r="J6" t="s">
        <v>119</v>
      </c>
      <c r="K6" s="4" t="s">
        <v>106</v>
      </c>
      <c r="L6" s="5">
        <v>26797</v>
      </c>
      <c r="N6" s="5"/>
      <c r="O6" s="5"/>
    </row>
    <row r="7" spans="1:18" s="2" customFormat="1" x14ac:dyDescent="0.3">
      <c r="A7" s="3">
        <v>9782</v>
      </c>
      <c r="B7" s="3" t="s">
        <v>101</v>
      </c>
      <c r="C7" s="3" t="s">
        <v>1</v>
      </c>
      <c r="D7" s="4" t="s">
        <v>107</v>
      </c>
      <c r="E7" s="3" t="s">
        <v>6</v>
      </c>
      <c r="F7" s="3" t="s">
        <v>6</v>
      </c>
      <c r="G7" s="3">
        <v>0</v>
      </c>
      <c r="H7" s="3">
        <v>19647</v>
      </c>
      <c r="I7" s="3">
        <v>0</v>
      </c>
      <c r="J7" t="s">
        <v>108</v>
      </c>
      <c r="K7" s="4" t="s">
        <v>107</v>
      </c>
      <c r="L7" s="5">
        <v>19647</v>
      </c>
      <c r="N7" s="5"/>
      <c r="O7" s="5"/>
    </row>
    <row r="8" spans="1:18" s="6" customFormat="1" x14ac:dyDescent="0.3">
      <c r="A8" s="3">
        <v>9591</v>
      </c>
      <c r="B8" s="3" t="s">
        <v>101</v>
      </c>
      <c r="C8" s="3" t="s">
        <v>1</v>
      </c>
      <c r="D8" s="4" t="s">
        <v>109</v>
      </c>
      <c r="E8" s="3" t="s">
        <v>42</v>
      </c>
      <c r="F8" s="3" t="s">
        <v>43</v>
      </c>
      <c r="G8" s="3">
        <v>0</v>
      </c>
      <c r="H8" s="3">
        <v>14435</v>
      </c>
      <c r="I8" s="3">
        <v>0</v>
      </c>
      <c r="J8" t="s">
        <v>120</v>
      </c>
      <c r="K8" s="4" t="s">
        <v>109</v>
      </c>
      <c r="L8" s="5">
        <v>14435</v>
      </c>
      <c r="M8" s="2"/>
      <c r="N8" s="5"/>
      <c r="O8" s="5"/>
      <c r="P8" s="2"/>
      <c r="Q8" s="2"/>
      <c r="R8" s="2"/>
    </row>
    <row r="9" spans="1:18" s="2" customFormat="1" x14ac:dyDescent="0.3">
      <c r="A9" s="3">
        <v>9875</v>
      </c>
      <c r="B9" s="3" t="s">
        <v>101</v>
      </c>
      <c r="C9" s="3" t="s">
        <v>1</v>
      </c>
      <c r="D9" s="4" t="s">
        <v>110</v>
      </c>
      <c r="E9" s="3" t="s">
        <v>5</v>
      </c>
      <c r="F9" s="3" t="s">
        <v>6</v>
      </c>
      <c r="G9" s="3">
        <v>0</v>
      </c>
      <c r="H9" s="3">
        <v>9300</v>
      </c>
      <c r="I9" s="3">
        <v>0</v>
      </c>
      <c r="J9" t="s">
        <v>121</v>
      </c>
      <c r="K9" s="4" t="s">
        <v>110</v>
      </c>
      <c r="L9" s="5">
        <v>9300</v>
      </c>
      <c r="N9" s="5"/>
      <c r="O9" s="5"/>
    </row>
    <row r="10" spans="1:18" s="2" customFormat="1" x14ac:dyDescent="0.3">
      <c r="A10" s="3">
        <v>9648</v>
      </c>
      <c r="B10" s="9" t="s">
        <v>101</v>
      </c>
      <c r="C10" s="9" t="s">
        <v>1</v>
      </c>
      <c r="D10" s="13" t="s">
        <v>111</v>
      </c>
      <c r="E10" s="9" t="s">
        <v>112</v>
      </c>
      <c r="F10" s="9" t="s">
        <v>40</v>
      </c>
      <c r="G10" s="9">
        <v>0</v>
      </c>
      <c r="H10" s="9">
        <v>5000</v>
      </c>
      <c r="I10" s="9">
        <v>0</v>
      </c>
      <c r="J10" t="s">
        <v>122</v>
      </c>
      <c r="K10" s="13" t="s">
        <v>111</v>
      </c>
      <c r="L10" s="10">
        <v>5000</v>
      </c>
      <c r="M10" s="7"/>
      <c r="N10" s="10"/>
      <c r="O10" s="10"/>
      <c r="P10" s="7"/>
      <c r="Q10" s="7"/>
      <c r="R10" s="7"/>
    </row>
    <row r="11" spans="1:18" s="2" customFormat="1" x14ac:dyDescent="0.3">
      <c r="A11" s="3">
        <v>9656</v>
      </c>
      <c r="B11" s="3" t="s">
        <v>101</v>
      </c>
      <c r="C11" s="3" t="s">
        <v>1</v>
      </c>
      <c r="D11" s="4" t="s">
        <v>113</v>
      </c>
      <c r="E11" s="3" t="s">
        <v>114</v>
      </c>
      <c r="F11" s="3" t="s">
        <v>8</v>
      </c>
      <c r="G11" s="3">
        <v>0</v>
      </c>
      <c r="H11" s="3">
        <v>5000</v>
      </c>
      <c r="I11" s="3">
        <v>0</v>
      </c>
      <c r="J11" t="s">
        <v>123</v>
      </c>
      <c r="K11" s="4" t="s">
        <v>113</v>
      </c>
      <c r="L11" s="5">
        <v>5000</v>
      </c>
      <c r="N11" s="5"/>
      <c r="O11" s="5"/>
    </row>
    <row r="12" spans="1:18" s="2" customFormat="1" x14ac:dyDescent="0.3">
      <c r="A12" s="3">
        <v>9876</v>
      </c>
      <c r="B12" s="3" t="s">
        <v>101</v>
      </c>
      <c r="C12" s="3" t="s">
        <v>1</v>
      </c>
      <c r="D12" s="4" t="s">
        <v>115</v>
      </c>
      <c r="E12" s="3" t="s">
        <v>5</v>
      </c>
      <c r="F12" s="3" t="s">
        <v>6</v>
      </c>
      <c r="G12" s="3">
        <v>0</v>
      </c>
      <c r="H12" s="3">
        <v>4000</v>
      </c>
      <c r="I12" s="3">
        <v>0</v>
      </c>
      <c r="J12" t="s">
        <v>124</v>
      </c>
      <c r="K12" s="4" t="s">
        <v>115</v>
      </c>
      <c r="L12" s="5">
        <v>4000</v>
      </c>
      <c r="N12" s="5"/>
      <c r="O12" s="5"/>
    </row>
    <row r="13" spans="1:18" s="2" customFormat="1" x14ac:dyDescent="0.3">
      <c r="A13" s="9">
        <v>10057</v>
      </c>
      <c r="B13" s="9" t="s">
        <v>101</v>
      </c>
      <c r="C13" s="9" t="s">
        <v>1</v>
      </c>
      <c r="D13" s="13" t="s">
        <v>116</v>
      </c>
      <c r="E13" s="9" t="s">
        <v>83</v>
      </c>
      <c r="F13" s="9" t="s">
        <v>84</v>
      </c>
      <c r="G13" s="9">
        <v>1</v>
      </c>
      <c r="H13" s="9">
        <v>3000</v>
      </c>
      <c r="I13" s="9">
        <v>453</v>
      </c>
      <c r="J13" t="s">
        <v>125</v>
      </c>
      <c r="K13" s="13" t="s">
        <v>116</v>
      </c>
      <c r="L13" s="10">
        <v>3000</v>
      </c>
      <c r="M13" s="7"/>
      <c r="N13" s="10"/>
      <c r="O13" s="10"/>
      <c r="P13" s="7"/>
      <c r="Q13" s="7"/>
      <c r="R13" s="7"/>
    </row>
    <row r="17" spans="1:13" ht="23.25" x14ac:dyDescent="0.35">
      <c r="A17" s="11" t="s">
        <v>85</v>
      </c>
      <c r="H17" s="1"/>
      <c r="I17" s="1"/>
    </row>
    <row r="18" spans="1:13" ht="15" x14ac:dyDescent="0.25">
      <c r="H18" s="1"/>
      <c r="I18" s="1"/>
    </row>
    <row r="19" spans="1:13" x14ac:dyDescent="0.3">
      <c r="A19" s="3" t="s">
        <v>19</v>
      </c>
      <c r="B19" s="3" t="s">
        <v>20</v>
      </c>
      <c r="C19" s="3" t="s">
        <v>21</v>
      </c>
      <c r="D19" s="4" t="s">
        <v>22</v>
      </c>
      <c r="E19" s="3" t="s">
        <v>23</v>
      </c>
      <c r="F19" s="3" t="s">
        <v>24</v>
      </c>
      <c r="G19" s="3" t="s">
        <v>25</v>
      </c>
      <c r="H19" s="5" t="s">
        <v>26</v>
      </c>
      <c r="I19" s="5" t="s">
        <v>27</v>
      </c>
    </row>
    <row r="20" spans="1:13" x14ac:dyDescent="0.3">
      <c r="A20" s="3">
        <v>9754</v>
      </c>
      <c r="B20" s="3" t="s">
        <v>101</v>
      </c>
      <c r="C20" s="3" t="s">
        <v>1</v>
      </c>
      <c r="D20" s="4" t="s">
        <v>102</v>
      </c>
      <c r="E20" s="3" t="s">
        <v>103</v>
      </c>
      <c r="F20" s="3" t="s">
        <v>104</v>
      </c>
      <c r="G20" s="3">
        <v>1</v>
      </c>
      <c r="H20" s="3">
        <v>1700000</v>
      </c>
      <c r="I20" s="5">
        <v>88440</v>
      </c>
      <c r="J20" t="s">
        <v>117</v>
      </c>
      <c r="K20" s="4" t="s">
        <v>102</v>
      </c>
      <c r="L20" s="5">
        <v>88440</v>
      </c>
      <c r="M20" s="2"/>
    </row>
    <row r="21" spans="1:13" x14ac:dyDescent="0.3">
      <c r="A21" s="3">
        <v>9535</v>
      </c>
      <c r="B21" s="3" t="s">
        <v>101</v>
      </c>
      <c r="C21" s="3" t="s">
        <v>1</v>
      </c>
      <c r="D21" s="4" t="s">
        <v>105</v>
      </c>
      <c r="E21" s="3" t="s">
        <v>3</v>
      </c>
      <c r="F21" s="3" t="s">
        <v>3</v>
      </c>
      <c r="G21" s="3">
        <v>1</v>
      </c>
      <c r="H21" s="3">
        <v>52500</v>
      </c>
      <c r="I21" s="5">
        <v>12445</v>
      </c>
      <c r="J21" t="s">
        <v>118</v>
      </c>
      <c r="K21" s="4" t="s">
        <v>105</v>
      </c>
      <c r="L21" s="5">
        <v>12445</v>
      </c>
      <c r="M21" s="2"/>
    </row>
    <row r="22" spans="1:13" x14ac:dyDescent="0.3">
      <c r="A22" s="9">
        <v>10057</v>
      </c>
      <c r="B22" s="9" t="s">
        <v>101</v>
      </c>
      <c r="C22" s="9" t="s">
        <v>1</v>
      </c>
      <c r="D22" s="13" t="s">
        <v>116</v>
      </c>
      <c r="E22" s="9" t="s">
        <v>83</v>
      </c>
      <c r="F22" s="9" t="s">
        <v>84</v>
      </c>
      <c r="G22" s="9">
        <v>1</v>
      </c>
      <c r="H22" s="9">
        <v>3000</v>
      </c>
      <c r="I22" s="5">
        <v>453</v>
      </c>
      <c r="J22" t="s">
        <v>125</v>
      </c>
      <c r="K22" s="13" t="s">
        <v>116</v>
      </c>
      <c r="L22" s="5">
        <v>453</v>
      </c>
      <c r="M22" s="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V33" sqref="V33"/>
    </sheetView>
  </sheetViews>
  <sheetFormatPr baseColWidth="10" defaultRowHeight="14.4" x14ac:dyDescent="0.3"/>
  <cols>
    <col min="11" max="11" width="57.5546875" customWidth="1"/>
    <col min="12" max="12" width="11.5546875" customWidth="1"/>
  </cols>
  <sheetData>
    <row r="1" spans="1:19" ht="23.25" x14ac:dyDescent="0.35">
      <c r="A1" s="11" t="s">
        <v>183</v>
      </c>
      <c r="H1" s="1"/>
      <c r="I1" s="1"/>
    </row>
    <row r="2" spans="1:19" ht="15" x14ac:dyDescent="0.25">
      <c r="H2" s="1"/>
      <c r="I2" s="1"/>
    </row>
    <row r="3" spans="1:19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M3" s="5" t="s">
        <v>26</v>
      </c>
    </row>
    <row r="4" spans="1:19" s="2" customFormat="1" ht="12" x14ac:dyDescent="0.25">
      <c r="A4" s="3">
        <v>9703</v>
      </c>
      <c r="B4" s="3" t="s">
        <v>126</v>
      </c>
      <c r="C4" s="3" t="s">
        <v>1</v>
      </c>
      <c r="D4" s="4" t="s">
        <v>127</v>
      </c>
      <c r="E4" s="3" t="s">
        <v>3</v>
      </c>
      <c r="F4" s="3" t="s">
        <v>3</v>
      </c>
      <c r="G4" s="3">
        <v>1</v>
      </c>
      <c r="H4" s="3">
        <v>875000</v>
      </c>
      <c r="I4" s="3">
        <v>533700</v>
      </c>
      <c r="J4" s="3">
        <v>2011</v>
      </c>
      <c r="K4" s="2" t="s">
        <v>158</v>
      </c>
      <c r="L4" s="4" t="s">
        <v>127</v>
      </c>
      <c r="M4" s="5">
        <v>875000</v>
      </c>
      <c r="O4" s="5"/>
      <c r="P4" s="5"/>
    </row>
    <row r="5" spans="1:19" s="2" customFormat="1" ht="12" x14ac:dyDescent="0.25">
      <c r="A5" s="3">
        <v>9752</v>
      </c>
      <c r="B5" s="3" t="s">
        <v>126</v>
      </c>
      <c r="C5" s="3" t="s">
        <v>1</v>
      </c>
      <c r="D5" s="4" t="s">
        <v>128</v>
      </c>
      <c r="E5" s="3" t="s">
        <v>8</v>
      </c>
      <c r="F5" s="3" t="s">
        <v>8</v>
      </c>
      <c r="G5" s="3">
        <v>1</v>
      </c>
      <c r="H5" s="3">
        <v>800000</v>
      </c>
      <c r="I5" s="3">
        <v>77254</v>
      </c>
      <c r="J5" s="3">
        <v>2013</v>
      </c>
      <c r="K5" s="2" t="s">
        <v>141</v>
      </c>
      <c r="L5" s="4" t="s">
        <v>128</v>
      </c>
      <c r="M5" s="5">
        <v>800000</v>
      </c>
      <c r="O5" s="5"/>
      <c r="P5" s="5"/>
    </row>
    <row r="6" spans="1:19" s="2" customFormat="1" ht="12" x14ac:dyDescent="0.2">
      <c r="A6" s="3">
        <v>9743</v>
      </c>
      <c r="B6" s="3" t="s">
        <v>126</v>
      </c>
      <c r="C6" s="3" t="s">
        <v>1</v>
      </c>
      <c r="D6" s="4" t="s">
        <v>129</v>
      </c>
      <c r="E6" s="3" t="s">
        <v>8</v>
      </c>
      <c r="F6" s="3" t="s">
        <v>8</v>
      </c>
      <c r="G6" s="3">
        <v>1</v>
      </c>
      <c r="H6" s="3">
        <v>400000</v>
      </c>
      <c r="I6" s="3">
        <v>54601</v>
      </c>
      <c r="J6" s="3">
        <v>2012</v>
      </c>
      <c r="K6" s="2" t="s">
        <v>142</v>
      </c>
      <c r="L6" s="4" t="s">
        <v>129</v>
      </c>
      <c r="M6" s="5">
        <v>400000</v>
      </c>
      <c r="O6" s="5"/>
      <c r="P6" s="5"/>
    </row>
    <row r="7" spans="1:19" s="2" customFormat="1" ht="12" x14ac:dyDescent="0.25">
      <c r="A7" s="3">
        <v>9939</v>
      </c>
      <c r="B7" s="3" t="s">
        <v>126</v>
      </c>
      <c r="C7" s="3" t="s">
        <v>1</v>
      </c>
      <c r="D7" s="4" t="s">
        <v>130</v>
      </c>
      <c r="E7" s="3" t="s">
        <v>64</v>
      </c>
      <c r="F7" s="3" t="s">
        <v>64</v>
      </c>
      <c r="G7" s="3">
        <v>1</v>
      </c>
      <c r="H7" s="3">
        <v>350000</v>
      </c>
      <c r="I7" s="3">
        <v>87895</v>
      </c>
      <c r="J7" s="3">
        <v>2009</v>
      </c>
      <c r="K7" s="2" t="s">
        <v>143</v>
      </c>
      <c r="L7" s="4" t="s">
        <v>130</v>
      </c>
      <c r="M7" s="5">
        <v>350000</v>
      </c>
      <c r="O7" s="5"/>
      <c r="P7" s="5"/>
    </row>
    <row r="8" spans="1:19" s="2" customFormat="1" ht="12" x14ac:dyDescent="0.25">
      <c r="A8" s="3">
        <v>9650</v>
      </c>
      <c r="B8" s="3" t="s">
        <v>126</v>
      </c>
      <c r="C8" s="3" t="s">
        <v>1</v>
      </c>
      <c r="D8" s="4" t="s">
        <v>131</v>
      </c>
      <c r="E8" s="3" t="s">
        <v>132</v>
      </c>
      <c r="F8" s="3" t="s">
        <v>133</v>
      </c>
      <c r="G8" s="3">
        <v>1</v>
      </c>
      <c r="H8" s="3">
        <v>275000</v>
      </c>
      <c r="I8" s="3">
        <v>50939</v>
      </c>
      <c r="J8" s="3">
        <v>2009</v>
      </c>
      <c r="K8" s="2" t="s">
        <v>144</v>
      </c>
      <c r="L8" s="4" t="s">
        <v>131</v>
      </c>
      <c r="M8" s="5">
        <v>275000</v>
      </c>
      <c r="O8" s="5"/>
      <c r="P8" s="3"/>
    </row>
    <row r="9" spans="1:19" s="2" customFormat="1" ht="12" x14ac:dyDescent="0.25">
      <c r="A9" s="3">
        <v>9645</v>
      </c>
      <c r="B9" s="3" t="s">
        <v>126</v>
      </c>
      <c r="C9" s="3" t="s">
        <v>1</v>
      </c>
      <c r="D9" s="4" t="s">
        <v>134</v>
      </c>
      <c r="E9" s="3" t="s">
        <v>48</v>
      </c>
      <c r="F9" s="3" t="s">
        <v>48</v>
      </c>
      <c r="G9" s="3">
        <v>1</v>
      </c>
      <c r="H9" s="3">
        <v>215000</v>
      </c>
      <c r="I9" s="3">
        <v>215335</v>
      </c>
      <c r="J9" s="3">
        <v>2014</v>
      </c>
      <c r="K9" s="2" t="s">
        <v>145</v>
      </c>
      <c r="L9" s="4" t="s">
        <v>134</v>
      </c>
      <c r="M9" s="5">
        <v>215000</v>
      </c>
      <c r="O9" s="5"/>
      <c r="P9" s="3"/>
    </row>
    <row r="10" spans="1:19" s="6" customFormat="1" ht="12" x14ac:dyDescent="0.2">
      <c r="A10" s="3">
        <v>9749</v>
      </c>
      <c r="B10" s="3" t="s">
        <v>126</v>
      </c>
      <c r="C10" s="3" t="s">
        <v>1</v>
      </c>
      <c r="D10" s="4" t="s">
        <v>135</v>
      </c>
      <c r="E10" s="3" t="s">
        <v>136</v>
      </c>
      <c r="F10" s="3" t="s">
        <v>136</v>
      </c>
      <c r="G10" s="3">
        <v>1</v>
      </c>
      <c r="H10" s="3">
        <v>200000</v>
      </c>
      <c r="I10" s="3">
        <v>29510</v>
      </c>
      <c r="J10" s="3">
        <v>2013</v>
      </c>
      <c r="K10" s="2" t="s">
        <v>146</v>
      </c>
      <c r="L10" s="4" t="s">
        <v>135</v>
      </c>
      <c r="M10" s="5">
        <v>200000</v>
      </c>
      <c r="N10" s="7"/>
      <c r="O10" s="5"/>
      <c r="P10" s="5"/>
      <c r="Q10" s="2"/>
      <c r="R10" s="2"/>
      <c r="S10" s="2"/>
    </row>
    <row r="11" spans="1:19" s="6" customFormat="1" ht="12" x14ac:dyDescent="0.25">
      <c r="A11" s="3">
        <v>9671</v>
      </c>
      <c r="B11" s="3" t="s">
        <v>126</v>
      </c>
      <c r="C11" s="3" t="s">
        <v>1</v>
      </c>
      <c r="D11" s="4" t="s">
        <v>137</v>
      </c>
      <c r="E11" s="3" t="s">
        <v>3</v>
      </c>
      <c r="F11" s="3" t="s">
        <v>3</v>
      </c>
      <c r="G11" s="3">
        <v>1</v>
      </c>
      <c r="H11" s="3">
        <v>170000</v>
      </c>
      <c r="I11" s="3">
        <v>4971</v>
      </c>
      <c r="J11" s="3">
        <v>2009</v>
      </c>
      <c r="K11" s="2" t="s">
        <v>147</v>
      </c>
      <c r="L11" s="4" t="s">
        <v>137</v>
      </c>
      <c r="M11" s="5">
        <v>170000</v>
      </c>
      <c r="N11" s="2"/>
      <c r="O11" s="5"/>
      <c r="P11" s="5"/>
      <c r="Q11" s="2"/>
      <c r="R11" s="2"/>
      <c r="S11" s="2"/>
    </row>
    <row r="12" spans="1:19" s="2" customFormat="1" ht="12" x14ac:dyDescent="0.25">
      <c r="A12" s="3">
        <v>9575</v>
      </c>
      <c r="B12" s="3" t="s">
        <v>126</v>
      </c>
      <c r="C12" s="3" t="s">
        <v>1</v>
      </c>
      <c r="D12" s="4" t="s">
        <v>138</v>
      </c>
      <c r="E12" s="3" t="s">
        <v>139</v>
      </c>
      <c r="F12" s="3" t="s">
        <v>139</v>
      </c>
      <c r="G12" s="3">
        <v>1</v>
      </c>
      <c r="H12" s="3">
        <v>138000</v>
      </c>
      <c r="I12" s="3">
        <v>135628</v>
      </c>
      <c r="J12" s="3">
        <v>2013</v>
      </c>
      <c r="K12" s="2" t="s">
        <v>148</v>
      </c>
      <c r="L12" s="4" t="s">
        <v>138</v>
      </c>
      <c r="M12" s="5">
        <v>138000</v>
      </c>
      <c r="O12" s="5"/>
      <c r="P12" s="5"/>
    </row>
    <row r="13" spans="1:19" s="2" customFormat="1" ht="12" x14ac:dyDescent="0.25">
      <c r="A13" s="3">
        <v>9687</v>
      </c>
      <c r="B13" s="3" t="s">
        <v>126</v>
      </c>
      <c r="C13" s="3" t="s">
        <v>1</v>
      </c>
      <c r="D13" s="4" t="s">
        <v>140</v>
      </c>
      <c r="E13" s="3" t="s">
        <v>71</v>
      </c>
      <c r="F13" s="3" t="s">
        <v>72</v>
      </c>
      <c r="G13" s="3">
        <v>1</v>
      </c>
      <c r="H13" s="3">
        <v>136000</v>
      </c>
      <c r="I13" s="3">
        <v>85449</v>
      </c>
      <c r="J13" s="3">
        <v>2014</v>
      </c>
      <c r="K13" s="2" t="s">
        <v>149</v>
      </c>
      <c r="L13" s="4" t="s">
        <v>140</v>
      </c>
      <c r="M13" s="5">
        <v>136000</v>
      </c>
      <c r="O13" s="5"/>
      <c r="P13" s="5"/>
    </row>
    <row r="16" spans="1:19" ht="23.25" x14ac:dyDescent="0.35">
      <c r="A16" s="11" t="s">
        <v>184</v>
      </c>
      <c r="H16" s="1"/>
      <c r="I16" s="1"/>
    </row>
    <row r="17" spans="1:19" ht="15" x14ac:dyDescent="0.25">
      <c r="H17" s="1"/>
      <c r="I17" s="1"/>
    </row>
    <row r="18" spans="1:19" x14ac:dyDescent="0.3">
      <c r="A18" s="3" t="s">
        <v>19</v>
      </c>
      <c r="B18" s="3" t="s">
        <v>20</v>
      </c>
      <c r="C18" s="3" t="s">
        <v>21</v>
      </c>
      <c r="D18" s="4" t="s">
        <v>22</v>
      </c>
      <c r="E18" s="3" t="s">
        <v>23</v>
      </c>
      <c r="F18" s="3" t="s">
        <v>24</v>
      </c>
      <c r="G18" s="3" t="s">
        <v>25</v>
      </c>
      <c r="H18" s="5" t="s">
        <v>26</v>
      </c>
      <c r="I18" s="5" t="s">
        <v>27</v>
      </c>
      <c r="M18" s="5" t="s">
        <v>27</v>
      </c>
    </row>
    <row r="19" spans="1:19" s="2" customFormat="1" ht="12" x14ac:dyDescent="0.25">
      <c r="A19" s="3">
        <v>9703</v>
      </c>
      <c r="B19" s="3" t="s">
        <v>126</v>
      </c>
      <c r="C19" s="3" t="s">
        <v>1</v>
      </c>
      <c r="D19" s="4" t="s">
        <v>127</v>
      </c>
      <c r="E19" s="3" t="s">
        <v>3</v>
      </c>
      <c r="F19" s="3" t="s">
        <v>3</v>
      </c>
      <c r="G19" s="3">
        <v>1</v>
      </c>
      <c r="H19" s="3">
        <v>875000</v>
      </c>
      <c r="I19" s="3">
        <v>533700</v>
      </c>
      <c r="J19" s="3">
        <v>2011</v>
      </c>
      <c r="K19" s="2" t="s">
        <v>158</v>
      </c>
      <c r="L19" s="4" t="s">
        <v>127</v>
      </c>
      <c r="M19" s="5">
        <v>533700</v>
      </c>
      <c r="O19" s="5"/>
      <c r="P19" s="5"/>
    </row>
    <row r="20" spans="1:19" s="2" customFormat="1" ht="12" x14ac:dyDescent="0.25">
      <c r="A20" s="3">
        <v>9645</v>
      </c>
      <c r="B20" s="3" t="s">
        <v>126</v>
      </c>
      <c r="C20" s="3" t="s">
        <v>1</v>
      </c>
      <c r="D20" s="4" t="s">
        <v>134</v>
      </c>
      <c r="E20" s="3" t="s">
        <v>48</v>
      </c>
      <c r="F20" s="3" t="s">
        <v>48</v>
      </c>
      <c r="G20" s="3">
        <v>1</v>
      </c>
      <c r="H20" s="3">
        <v>215000</v>
      </c>
      <c r="I20" s="3">
        <v>215335</v>
      </c>
      <c r="J20" s="3">
        <v>2014</v>
      </c>
      <c r="K20" s="2" t="s">
        <v>145</v>
      </c>
      <c r="L20" s="4" t="s">
        <v>134</v>
      </c>
      <c r="M20" s="5">
        <v>215335</v>
      </c>
      <c r="O20" s="5"/>
      <c r="P20" s="3"/>
    </row>
    <row r="21" spans="1:19" s="2" customFormat="1" ht="12" x14ac:dyDescent="0.25">
      <c r="A21" s="3">
        <v>9704</v>
      </c>
      <c r="B21" s="9" t="s">
        <v>126</v>
      </c>
      <c r="C21" s="9" t="s">
        <v>1</v>
      </c>
      <c r="D21" s="13" t="s">
        <v>150</v>
      </c>
      <c r="E21" s="9" t="s">
        <v>3</v>
      </c>
      <c r="F21" s="9" t="s">
        <v>3</v>
      </c>
      <c r="G21" s="9">
        <v>1</v>
      </c>
      <c r="H21" s="9">
        <v>125000</v>
      </c>
      <c r="I21" s="9">
        <v>150756</v>
      </c>
      <c r="J21" s="9">
        <v>2014</v>
      </c>
      <c r="K21" s="7" t="s">
        <v>154</v>
      </c>
      <c r="L21" s="13" t="s">
        <v>150</v>
      </c>
      <c r="M21" s="5">
        <v>150756</v>
      </c>
      <c r="N21" s="7"/>
      <c r="O21" s="10"/>
      <c r="P21" s="10"/>
      <c r="Q21" s="7"/>
      <c r="R21" s="7"/>
      <c r="S21" s="7"/>
    </row>
    <row r="22" spans="1:19" s="2" customFormat="1" ht="12" x14ac:dyDescent="0.25">
      <c r="A22" s="3">
        <v>9575</v>
      </c>
      <c r="B22" s="3" t="s">
        <v>126</v>
      </c>
      <c r="C22" s="3" t="s">
        <v>1</v>
      </c>
      <c r="D22" s="4" t="s">
        <v>138</v>
      </c>
      <c r="E22" s="3" t="s">
        <v>139</v>
      </c>
      <c r="F22" s="3" t="s">
        <v>139</v>
      </c>
      <c r="G22" s="3">
        <v>1</v>
      </c>
      <c r="H22" s="3">
        <v>138000</v>
      </c>
      <c r="I22" s="3">
        <v>135628</v>
      </c>
      <c r="J22" s="3">
        <v>2013</v>
      </c>
      <c r="K22" s="2" t="s">
        <v>148</v>
      </c>
      <c r="L22" s="4" t="s">
        <v>138</v>
      </c>
      <c r="M22" s="5">
        <v>135628</v>
      </c>
      <c r="O22" s="5"/>
      <c r="P22" s="5"/>
    </row>
    <row r="23" spans="1:19" s="2" customFormat="1" ht="12" x14ac:dyDescent="0.25">
      <c r="A23" s="3">
        <v>9555</v>
      </c>
      <c r="B23" s="3" t="s">
        <v>126</v>
      </c>
      <c r="C23" s="3" t="s">
        <v>1</v>
      </c>
      <c r="D23" s="4" t="s">
        <v>151</v>
      </c>
      <c r="E23" s="3" t="s">
        <v>5</v>
      </c>
      <c r="F23" s="3" t="s">
        <v>6</v>
      </c>
      <c r="G23" s="3">
        <v>1</v>
      </c>
      <c r="H23" s="3">
        <v>86493</v>
      </c>
      <c r="I23" s="3">
        <v>107526</v>
      </c>
      <c r="J23" s="3">
        <v>2010</v>
      </c>
      <c r="K23" s="2" t="s">
        <v>155</v>
      </c>
      <c r="L23" s="4" t="s">
        <v>151</v>
      </c>
      <c r="M23" s="5">
        <v>107526</v>
      </c>
      <c r="O23" s="5"/>
      <c r="P23" s="5"/>
    </row>
    <row r="24" spans="1:19" s="2" customFormat="1" ht="12" x14ac:dyDescent="0.25">
      <c r="A24" s="3">
        <v>9939</v>
      </c>
      <c r="B24" s="3" t="s">
        <v>126</v>
      </c>
      <c r="C24" s="3" t="s">
        <v>1</v>
      </c>
      <c r="D24" s="4" t="s">
        <v>130</v>
      </c>
      <c r="E24" s="3" t="s">
        <v>64</v>
      </c>
      <c r="F24" s="3" t="s">
        <v>64</v>
      </c>
      <c r="G24" s="3">
        <v>1</v>
      </c>
      <c r="H24" s="3">
        <v>350000</v>
      </c>
      <c r="I24" s="3">
        <v>87895</v>
      </c>
      <c r="J24" s="3">
        <v>2009</v>
      </c>
      <c r="K24" s="2" t="s">
        <v>143</v>
      </c>
      <c r="L24" s="4" t="s">
        <v>130</v>
      </c>
      <c r="M24" s="5">
        <v>87895</v>
      </c>
      <c r="O24" s="5"/>
      <c r="P24" s="5"/>
    </row>
    <row r="25" spans="1:19" s="6" customFormat="1" ht="12" x14ac:dyDescent="0.25">
      <c r="A25" s="3">
        <v>9687</v>
      </c>
      <c r="B25" s="3" t="s">
        <v>126</v>
      </c>
      <c r="C25" s="3" t="s">
        <v>1</v>
      </c>
      <c r="D25" s="4" t="s">
        <v>140</v>
      </c>
      <c r="E25" s="3" t="s">
        <v>71</v>
      </c>
      <c r="F25" s="3" t="s">
        <v>72</v>
      </c>
      <c r="G25" s="3">
        <v>1</v>
      </c>
      <c r="H25" s="3">
        <v>136000</v>
      </c>
      <c r="I25" s="3">
        <v>85449</v>
      </c>
      <c r="J25" s="3">
        <v>2014</v>
      </c>
      <c r="K25" s="2" t="s">
        <v>149</v>
      </c>
      <c r="L25" s="4" t="s">
        <v>140</v>
      </c>
      <c r="M25" s="5">
        <v>85449</v>
      </c>
      <c r="N25" s="2"/>
      <c r="O25" s="5"/>
      <c r="P25" s="5"/>
      <c r="Q25" s="2"/>
      <c r="R25" s="2"/>
      <c r="S25" s="2"/>
    </row>
    <row r="26" spans="1:19" s="6" customFormat="1" ht="12" x14ac:dyDescent="0.25">
      <c r="A26" s="3">
        <v>9752</v>
      </c>
      <c r="B26" s="3" t="s">
        <v>126</v>
      </c>
      <c r="C26" s="3" t="s">
        <v>1</v>
      </c>
      <c r="D26" s="4" t="s">
        <v>128</v>
      </c>
      <c r="E26" s="3" t="s">
        <v>8</v>
      </c>
      <c r="F26" s="3" t="s">
        <v>8</v>
      </c>
      <c r="G26" s="3">
        <v>1</v>
      </c>
      <c r="H26" s="3">
        <v>800000</v>
      </c>
      <c r="I26" s="3">
        <v>77254</v>
      </c>
      <c r="J26" s="3">
        <v>2013</v>
      </c>
      <c r="K26" s="2" t="s">
        <v>141</v>
      </c>
      <c r="L26" s="4" t="s">
        <v>128</v>
      </c>
      <c r="M26" s="5">
        <v>77254</v>
      </c>
      <c r="N26" s="2"/>
      <c r="O26" s="5"/>
      <c r="P26" s="5"/>
      <c r="Q26" s="2"/>
      <c r="R26" s="2"/>
      <c r="S26" s="2"/>
    </row>
    <row r="27" spans="1:19" s="2" customFormat="1" ht="12" x14ac:dyDescent="0.25">
      <c r="A27" s="3">
        <v>10008</v>
      </c>
      <c r="B27" s="3" t="s">
        <v>126</v>
      </c>
      <c r="C27" s="3" t="s">
        <v>1</v>
      </c>
      <c r="D27" s="4" t="s">
        <v>152</v>
      </c>
      <c r="E27" s="3" t="s">
        <v>84</v>
      </c>
      <c r="F27" s="3" t="s">
        <v>84</v>
      </c>
      <c r="G27" s="3">
        <v>1</v>
      </c>
      <c r="H27" s="3">
        <v>74683</v>
      </c>
      <c r="I27" s="3">
        <v>75352</v>
      </c>
      <c r="J27" s="3">
        <v>2013</v>
      </c>
      <c r="K27" s="2" t="s">
        <v>156</v>
      </c>
      <c r="L27" s="4" t="s">
        <v>152</v>
      </c>
      <c r="M27" s="5">
        <v>75352</v>
      </c>
      <c r="O27" s="5"/>
      <c r="P27" s="5"/>
    </row>
    <row r="28" spans="1:19" s="2" customFormat="1" ht="12" x14ac:dyDescent="0.25">
      <c r="A28" s="3">
        <v>9576</v>
      </c>
      <c r="B28" s="3" t="s">
        <v>126</v>
      </c>
      <c r="C28" s="3" t="s">
        <v>1</v>
      </c>
      <c r="D28" s="4" t="s">
        <v>153</v>
      </c>
      <c r="E28" s="3" t="s">
        <v>69</v>
      </c>
      <c r="F28" s="3" t="s">
        <v>69</v>
      </c>
      <c r="G28" s="3">
        <v>1</v>
      </c>
      <c r="H28" s="3">
        <v>55751</v>
      </c>
      <c r="I28" s="3">
        <v>56081</v>
      </c>
      <c r="J28" s="3">
        <v>2012</v>
      </c>
      <c r="K28" s="2" t="s">
        <v>157</v>
      </c>
      <c r="L28" s="4" t="s">
        <v>153</v>
      </c>
      <c r="M28" s="5">
        <v>56081</v>
      </c>
      <c r="O28" s="5"/>
      <c r="P28" s="5"/>
    </row>
    <row r="31" spans="1:19" ht="15" x14ac:dyDescent="0.25">
      <c r="M31" s="2"/>
    </row>
    <row r="32" spans="1:19" ht="15" x14ac:dyDescent="0.25">
      <c r="M32" s="2"/>
    </row>
    <row r="34" spans="13:13" x14ac:dyDescent="0.3">
      <c r="M34" s="2"/>
    </row>
    <row r="37" spans="13:13" x14ac:dyDescent="0.3">
      <c r="M37" s="2"/>
    </row>
    <row r="38" spans="13:13" x14ac:dyDescent="0.3">
      <c r="M38" s="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7" workbookViewId="0">
      <selection activeCell="A27" sqref="A27"/>
    </sheetView>
  </sheetViews>
  <sheetFormatPr baseColWidth="10" defaultRowHeight="14.4" x14ac:dyDescent="0.3"/>
  <cols>
    <col min="11" max="11" width="23.6640625" customWidth="1"/>
  </cols>
  <sheetData>
    <row r="1" spans="1:19" ht="23.25" x14ac:dyDescent="0.35">
      <c r="A1" s="11" t="s">
        <v>186</v>
      </c>
      <c r="H1" s="1"/>
      <c r="I1" s="1"/>
      <c r="L1" s="1"/>
    </row>
    <row r="2" spans="1:19" ht="15" x14ac:dyDescent="0.25">
      <c r="H2" s="1"/>
      <c r="I2" s="1"/>
      <c r="L2" s="1"/>
    </row>
    <row r="3" spans="1:19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J3" s="7"/>
      <c r="K3" s="7"/>
      <c r="L3" s="5" t="s">
        <v>26</v>
      </c>
    </row>
    <row r="4" spans="1:19" x14ac:dyDescent="0.3">
      <c r="A4" s="3">
        <v>9555</v>
      </c>
      <c r="B4" s="3" t="s">
        <v>159</v>
      </c>
      <c r="C4" s="3" t="s">
        <v>1</v>
      </c>
      <c r="D4" s="4" t="s">
        <v>314</v>
      </c>
      <c r="E4" s="3" t="s">
        <v>5</v>
      </c>
      <c r="F4" s="3" t="s">
        <v>6</v>
      </c>
      <c r="G4" s="3">
        <v>1</v>
      </c>
      <c r="H4" s="5">
        <v>28626</v>
      </c>
      <c r="I4" s="5">
        <v>28626</v>
      </c>
      <c r="J4" s="7" t="s">
        <v>316</v>
      </c>
      <c r="K4" s="4" t="s">
        <v>314</v>
      </c>
      <c r="L4" s="5">
        <v>28626</v>
      </c>
    </row>
    <row r="5" spans="1:19" s="2" customFormat="1" ht="12" x14ac:dyDescent="0.2">
      <c r="A5" s="3">
        <v>9557</v>
      </c>
      <c r="B5" s="3" t="s">
        <v>159</v>
      </c>
      <c r="C5" s="3" t="s">
        <v>1</v>
      </c>
      <c r="D5" s="4" t="s">
        <v>160</v>
      </c>
      <c r="E5" s="3" t="s">
        <v>62</v>
      </c>
      <c r="F5" s="3" t="s">
        <v>62</v>
      </c>
      <c r="G5" s="3">
        <v>0</v>
      </c>
      <c r="H5" s="3">
        <v>13015</v>
      </c>
      <c r="I5" s="3">
        <v>0</v>
      </c>
      <c r="J5" s="2" t="s">
        <v>174</v>
      </c>
      <c r="K5" s="4" t="s">
        <v>160</v>
      </c>
      <c r="L5" s="5">
        <v>13015</v>
      </c>
      <c r="O5" s="5"/>
      <c r="P5" s="5"/>
    </row>
    <row r="6" spans="1:19" s="2" customFormat="1" ht="12" x14ac:dyDescent="0.25">
      <c r="A6" s="3">
        <v>9704</v>
      </c>
      <c r="B6" s="3" t="s">
        <v>159</v>
      </c>
      <c r="C6" s="3" t="s">
        <v>1</v>
      </c>
      <c r="D6" s="4" t="s">
        <v>315</v>
      </c>
      <c r="E6" s="3" t="s">
        <v>3</v>
      </c>
      <c r="F6" s="3" t="s">
        <v>3</v>
      </c>
      <c r="G6" s="3">
        <v>1</v>
      </c>
      <c r="H6" s="3">
        <v>8096</v>
      </c>
      <c r="I6" s="3">
        <v>8096</v>
      </c>
      <c r="J6" s="2" t="s">
        <v>317</v>
      </c>
      <c r="K6" s="4" t="s">
        <v>315</v>
      </c>
      <c r="L6" s="5">
        <v>8096</v>
      </c>
      <c r="O6" s="5"/>
      <c r="P6" s="5"/>
    </row>
    <row r="7" spans="1:19" s="2" customFormat="1" ht="12" x14ac:dyDescent="0.25">
      <c r="A7" s="3">
        <v>10006</v>
      </c>
      <c r="B7" s="3" t="s">
        <v>159</v>
      </c>
      <c r="C7" s="3" t="s">
        <v>1</v>
      </c>
      <c r="D7" s="4" t="s">
        <v>161</v>
      </c>
      <c r="E7" s="3" t="s">
        <v>84</v>
      </c>
      <c r="F7" s="3" t="s">
        <v>84</v>
      </c>
      <c r="G7" s="3">
        <v>1</v>
      </c>
      <c r="H7" s="3">
        <v>4700</v>
      </c>
      <c r="I7" s="3">
        <v>5237</v>
      </c>
      <c r="J7" s="2" t="s">
        <v>156</v>
      </c>
      <c r="K7" s="4" t="s">
        <v>161</v>
      </c>
      <c r="L7" s="5">
        <v>4700</v>
      </c>
      <c r="O7" s="5"/>
      <c r="P7" s="5"/>
    </row>
    <row r="8" spans="1:19" s="2" customFormat="1" ht="12" x14ac:dyDescent="0.25">
      <c r="A8" s="3">
        <v>9743</v>
      </c>
      <c r="B8" s="3" t="s">
        <v>159</v>
      </c>
      <c r="C8" s="3" t="s">
        <v>1</v>
      </c>
      <c r="D8" s="4" t="s">
        <v>318</v>
      </c>
      <c r="E8" s="3" t="s">
        <v>8</v>
      </c>
      <c r="F8" s="3" t="s">
        <v>8</v>
      </c>
      <c r="G8" s="3">
        <v>1</v>
      </c>
      <c r="H8" s="3">
        <v>3356</v>
      </c>
      <c r="I8" s="3">
        <v>3356</v>
      </c>
      <c r="J8" s="2" t="s">
        <v>324</v>
      </c>
      <c r="K8" s="4" t="s">
        <v>318</v>
      </c>
      <c r="L8" s="5">
        <v>3356</v>
      </c>
      <c r="O8" s="5"/>
      <c r="P8" s="5"/>
    </row>
    <row r="9" spans="1:19" s="2" customFormat="1" ht="12" x14ac:dyDescent="0.25">
      <c r="A9" s="3">
        <v>9978</v>
      </c>
      <c r="B9" s="3" t="s">
        <v>159</v>
      </c>
      <c r="C9" s="3" t="s">
        <v>1</v>
      </c>
      <c r="D9" s="4" t="s">
        <v>162</v>
      </c>
      <c r="E9" s="3" t="s">
        <v>48</v>
      </c>
      <c r="F9" s="3" t="s">
        <v>48</v>
      </c>
      <c r="G9" s="3">
        <v>1</v>
      </c>
      <c r="H9" s="3">
        <v>3000</v>
      </c>
      <c r="I9" s="3">
        <v>2082</v>
      </c>
      <c r="J9" s="2" t="s">
        <v>175</v>
      </c>
      <c r="K9" s="4" t="s">
        <v>162</v>
      </c>
      <c r="L9" s="5">
        <v>3000</v>
      </c>
      <c r="O9" s="5"/>
      <c r="P9" s="3"/>
      <c r="Q9" s="7"/>
      <c r="R9" s="7"/>
    </row>
    <row r="10" spans="1:19" s="2" customFormat="1" ht="12" x14ac:dyDescent="0.25">
      <c r="A10" s="3">
        <v>9743</v>
      </c>
      <c r="B10" s="3" t="s">
        <v>159</v>
      </c>
      <c r="C10" s="3" t="s">
        <v>1</v>
      </c>
      <c r="D10" s="4" t="s">
        <v>319</v>
      </c>
      <c r="E10" s="3" t="s">
        <v>8</v>
      </c>
      <c r="F10" s="3" t="s">
        <v>8</v>
      </c>
      <c r="G10" s="3">
        <v>1</v>
      </c>
      <c r="H10" s="3">
        <v>2775</v>
      </c>
      <c r="I10" s="3">
        <v>2775</v>
      </c>
      <c r="J10" s="2" t="s">
        <v>325</v>
      </c>
      <c r="K10" s="4" t="s">
        <v>319</v>
      </c>
      <c r="L10" s="5">
        <v>2775</v>
      </c>
      <c r="O10" s="5"/>
      <c r="P10" s="3"/>
      <c r="Q10" s="7"/>
      <c r="R10" s="7"/>
    </row>
    <row r="11" spans="1:19" s="2" customFormat="1" ht="12" x14ac:dyDescent="0.25">
      <c r="A11" s="3">
        <v>9562</v>
      </c>
      <c r="B11" s="3" t="s">
        <v>159</v>
      </c>
      <c r="C11" s="3" t="s">
        <v>1</v>
      </c>
      <c r="D11" s="4" t="s">
        <v>320</v>
      </c>
      <c r="E11" s="3" t="s">
        <v>50</v>
      </c>
      <c r="F11" s="3" t="s">
        <v>50</v>
      </c>
      <c r="G11" s="3">
        <v>1</v>
      </c>
      <c r="H11" s="3">
        <v>1301</v>
      </c>
      <c r="I11" s="3">
        <v>1301</v>
      </c>
      <c r="J11" s="2" t="s">
        <v>321</v>
      </c>
      <c r="K11" s="4" t="s">
        <v>320</v>
      </c>
      <c r="L11" s="5">
        <v>1301</v>
      </c>
      <c r="O11" s="5"/>
      <c r="P11" s="3"/>
      <c r="Q11" s="7"/>
      <c r="R11" s="7"/>
    </row>
    <row r="12" spans="1:19" s="6" customFormat="1" ht="12" x14ac:dyDescent="0.25">
      <c r="A12" s="3">
        <v>10031</v>
      </c>
      <c r="B12" s="3" t="s">
        <v>159</v>
      </c>
      <c r="C12" s="3" t="s">
        <v>1</v>
      </c>
      <c r="D12" s="4" t="s">
        <v>163</v>
      </c>
      <c r="E12" s="3" t="s">
        <v>164</v>
      </c>
      <c r="F12" s="3" t="s">
        <v>164</v>
      </c>
      <c r="G12" s="3">
        <v>0</v>
      </c>
      <c r="H12" s="3">
        <v>1000</v>
      </c>
      <c r="I12" s="3">
        <v>0</v>
      </c>
      <c r="J12" s="2" t="s">
        <v>176</v>
      </c>
      <c r="K12" s="4" t="s">
        <v>163</v>
      </c>
      <c r="L12" s="5">
        <v>1000</v>
      </c>
      <c r="M12" s="2"/>
      <c r="N12" s="2"/>
      <c r="O12" s="5"/>
      <c r="P12" s="5"/>
      <c r="Q12" s="2"/>
      <c r="R12" s="2"/>
      <c r="S12" s="2"/>
    </row>
    <row r="13" spans="1:19" s="2" customFormat="1" ht="12" x14ac:dyDescent="0.25">
      <c r="A13" s="3">
        <v>9675</v>
      </c>
      <c r="B13" s="3" t="s">
        <v>159</v>
      </c>
      <c r="C13" s="3" t="s">
        <v>1</v>
      </c>
      <c r="D13" s="4" t="s">
        <v>165</v>
      </c>
      <c r="E13" s="3" t="s">
        <v>3</v>
      </c>
      <c r="F13" s="3" t="s">
        <v>3</v>
      </c>
      <c r="G13" s="3">
        <v>0</v>
      </c>
      <c r="H13" s="3">
        <v>663</v>
      </c>
      <c r="I13" s="3">
        <v>0</v>
      </c>
      <c r="J13" s="2" t="s">
        <v>178</v>
      </c>
      <c r="K13" s="4" t="s">
        <v>165</v>
      </c>
      <c r="L13" s="5">
        <v>663</v>
      </c>
      <c r="O13" s="5"/>
      <c r="P13" s="5"/>
    </row>
    <row r="14" spans="1:19" s="2" customFormat="1" ht="12" x14ac:dyDescent="0.25">
      <c r="A14" s="3">
        <v>9674</v>
      </c>
      <c r="B14" s="3" t="s">
        <v>159</v>
      </c>
      <c r="C14" s="3" t="s">
        <v>1</v>
      </c>
      <c r="D14" s="4" t="s">
        <v>166</v>
      </c>
      <c r="E14" s="3" t="s">
        <v>3</v>
      </c>
      <c r="F14" s="3" t="s">
        <v>3</v>
      </c>
      <c r="G14" s="3">
        <v>0</v>
      </c>
      <c r="H14" s="3">
        <v>307</v>
      </c>
      <c r="I14" s="3">
        <v>0</v>
      </c>
      <c r="J14" s="2" t="s">
        <v>177</v>
      </c>
      <c r="K14" s="4" t="s">
        <v>166</v>
      </c>
      <c r="L14" s="5">
        <v>307</v>
      </c>
      <c r="O14" s="5"/>
      <c r="P14" s="5"/>
    </row>
    <row r="15" spans="1:19" s="6" customFormat="1" ht="12" x14ac:dyDescent="0.25">
      <c r="A15" s="3">
        <v>9747</v>
      </c>
      <c r="B15" s="3" t="s">
        <v>159</v>
      </c>
      <c r="C15" s="3" t="s">
        <v>1</v>
      </c>
      <c r="D15" s="4" t="s">
        <v>167</v>
      </c>
      <c r="E15" s="3" t="s">
        <v>168</v>
      </c>
      <c r="F15" s="3" t="s">
        <v>82</v>
      </c>
      <c r="G15" s="3">
        <v>0</v>
      </c>
      <c r="H15" s="3">
        <v>0</v>
      </c>
      <c r="I15" s="3">
        <v>0</v>
      </c>
      <c r="J15" s="2" t="s">
        <v>179</v>
      </c>
      <c r="K15" s="4" t="s">
        <v>167</v>
      </c>
      <c r="L15" s="5">
        <v>0</v>
      </c>
      <c r="M15" s="2"/>
      <c r="N15" s="2"/>
      <c r="O15" s="5"/>
      <c r="P15" s="5"/>
      <c r="Q15" s="2"/>
      <c r="R15" s="2"/>
      <c r="S15" s="2"/>
    </row>
    <row r="16" spans="1:19" s="2" customFormat="1" ht="12" x14ac:dyDescent="0.25">
      <c r="A16" s="3">
        <v>9558</v>
      </c>
      <c r="B16" s="3" t="s">
        <v>159</v>
      </c>
      <c r="C16" s="3" t="s">
        <v>1</v>
      </c>
      <c r="D16" s="4" t="s">
        <v>169</v>
      </c>
      <c r="E16" s="3" t="s">
        <v>81</v>
      </c>
      <c r="F16" s="3" t="s">
        <v>81</v>
      </c>
      <c r="G16" s="3">
        <v>0</v>
      </c>
      <c r="H16" s="3">
        <v>0</v>
      </c>
      <c r="I16" s="3">
        <v>0</v>
      </c>
      <c r="J16" s="2" t="s">
        <v>180</v>
      </c>
      <c r="K16" s="4" t="s">
        <v>169</v>
      </c>
      <c r="L16" s="5">
        <v>0</v>
      </c>
      <c r="O16" s="5"/>
      <c r="P16" s="5"/>
    </row>
    <row r="17" spans="1:18" s="2" customFormat="1" ht="12" x14ac:dyDescent="0.25">
      <c r="A17" s="3">
        <v>9815</v>
      </c>
      <c r="B17" s="3" t="s">
        <v>159</v>
      </c>
      <c r="C17" s="3" t="s">
        <v>1</v>
      </c>
      <c r="D17" s="4" t="s">
        <v>170</v>
      </c>
      <c r="E17" s="3" t="s">
        <v>18</v>
      </c>
      <c r="F17" s="3" t="s">
        <v>3</v>
      </c>
      <c r="G17" s="3">
        <v>0</v>
      </c>
      <c r="H17" s="3">
        <v>0</v>
      </c>
      <c r="I17" s="3">
        <v>0</v>
      </c>
      <c r="J17" s="2" t="s">
        <v>181</v>
      </c>
      <c r="K17" s="4" t="s">
        <v>170</v>
      </c>
      <c r="L17" s="5">
        <v>0</v>
      </c>
      <c r="O17" s="5"/>
      <c r="P17" s="5"/>
    </row>
    <row r="18" spans="1:18" s="2" customFormat="1" ht="12" x14ac:dyDescent="0.2">
      <c r="A18" s="3">
        <v>9746</v>
      </c>
      <c r="B18" s="3" t="s">
        <v>159</v>
      </c>
      <c r="C18" s="3" t="s">
        <v>1</v>
      </c>
      <c r="D18" s="4" t="s">
        <v>171</v>
      </c>
      <c r="E18" s="3" t="s">
        <v>172</v>
      </c>
      <c r="F18" s="3" t="s">
        <v>173</v>
      </c>
      <c r="G18" s="3">
        <v>0</v>
      </c>
      <c r="H18" s="3">
        <v>0</v>
      </c>
      <c r="I18" s="3">
        <v>0</v>
      </c>
      <c r="J18" s="2" t="s">
        <v>182</v>
      </c>
      <c r="K18" s="4" t="s">
        <v>171</v>
      </c>
      <c r="L18" s="5">
        <v>0</v>
      </c>
      <c r="O18" s="5"/>
      <c r="P18" s="5"/>
    </row>
    <row r="22" spans="1:18" ht="23.25" x14ac:dyDescent="0.35">
      <c r="A22" s="11" t="s">
        <v>185</v>
      </c>
      <c r="H22" s="1"/>
      <c r="I22" s="1"/>
    </row>
    <row r="23" spans="1:18" ht="15" x14ac:dyDescent="0.25">
      <c r="H23" s="1"/>
      <c r="I23" s="1"/>
    </row>
    <row r="24" spans="1:18" x14ac:dyDescent="0.3">
      <c r="A24" s="3" t="s">
        <v>19</v>
      </c>
      <c r="B24" s="3" t="s">
        <v>20</v>
      </c>
      <c r="C24" s="3" t="s">
        <v>21</v>
      </c>
      <c r="D24" s="4" t="s">
        <v>22</v>
      </c>
      <c r="E24" s="3" t="s">
        <v>23</v>
      </c>
      <c r="F24" s="3" t="s">
        <v>24</v>
      </c>
      <c r="G24" s="3" t="s">
        <v>25</v>
      </c>
      <c r="H24" s="5" t="s">
        <v>26</v>
      </c>
      <c r="I24" s="5" t="s">
        <v>27</v>
      </c>
    </row>
    <row r="25" spans="1:18" x14ac:dyDescent="0.3">
      <c r="A25" s="3">
        <v>9555</v>
      </c>
      <c r="B25" s="3" t="s">
        <v>159</v>
      </c>
      <c r="C25" s="3" t="s">
        <v>1</v>
      </c>
      <c r="D25" s="4" t="s">
        <v>314</v>
      </c>
      <c r="E25" s="3" t="s">
        <v>5</v>
      </c>
      <c r="F25" s="3" t="s">
        <v>6</v>
      </c>
      <c r="G25" s="3">
        <v>1</v>
      </c>
      <c r="H25" s="5"/>
      <c r="I25" s="5">
        <v>28626</v>
      </c>
      <c r="J25" s="2" t="s">
        <v>316</v>
      </c>
      <c r="K25" s="4" t="s">
        <v>314</v>
      </c>
      <c r="L25" s="5">
        <v>28626</v>
      </c>
    </row>
    <row r="26" spans="1:18" x14ac:dyDescent="0.3">
      <c r="A26" s="3">
        <v>704</v>
      </c>
      <c r="B26" s="3" t="s">
        <v>159</v>
      </c>
      <c r="C26" s="3" t="s">
        <v>1</v>
      </c>
      <c r="D26" s="4" t="s">
        <v>315</v>
      </c>
      <c r="E26" s="3" t="s">
        <v>3</v>
      </c>
      <c r="F26" s="3" t="s">
        <v>3</v>
      </c>
      <c r="G26" s="3">
        <v>1</v>
      </c>
      <c r="H26" s="5"/>
      <c r="I26" s="5">
        <v>8096</v>
      </c>
      <c r="J26" s="2" t="s">
        <v>317</v>
      </c>
      <c r="K26" s="4" t="s">
        <v>315</v>
      </c>
      <c r="L26" s="5">
        <v>8096</v>
      </c>
    </row>
    <row r="27" spans="1:18" s="2" customFormat="1" ht="12" x14ac:dyDescent="0.25">
      <c r="A27" s="3">
        <v>10006</v>
      </c>
      <c r="B27" s="3" t="s">
        <v>159</v>
      </c>
      <c r="C27" s="3" t="s">
        <v>1</v>
      </c>
      <c r="D27" s="4" t="s">
        <v>161</v>
      </c>
      <c r="E27" s="3" t="s">
        <v>84</v>
      </c>
      <c r="F27" s="3" t="s">
        <v>84</v>
      </c>
      <c r="G27" s="3">
        <v>1</v>
      </c>
      <c r="H27" s="3"/>
      <c r="I27" s="3">
        <v>5237</v>
      </c>
      <c r="J27" s="2" t="s">
        <v>156</v>
      </c>
      <c r="K27" s="4" t="s">
        <v>161</v>
      </c>
      <c r="L27" s="5">
        <v>5237</v>
      </c>
      <c r="O27" s="5"/>
      <c r="P27" s="5"/>
    </row>
    <row r="28" spans="1:18" s="2" customFormat="1" ht="12" x14ac:dyDescent="0.25">
      <c r="A28" s="3">
        <v>9743</v>
      </c>
      <c r="B28" s="3" t="s">
        <v>159</v>
      </c>
      <c r="C28" s="3" t="s">
        <v>1</v>
      </c>
      <c r="D28" s="4" t="s">
        <v>318</v>
      </c>
      <c r="E28" s="3" t="s">
        <v>8</v>
      </c>
      <c r="F28" s="3" t="s">
        <v>8</v>
      </c>
      <c r="G28" s="3">
        <v>1</v>
      </c>
      <c r="H28" s="3"/>
      <c r="I28" s="3">
        <v>3356</v>
      </c>
      <c r="J28" s="2" t="s">
        <v>324</v>
      </c>
      <c r="K28" s="4" t="s">
        <v>318</v>
      </c>
      <c r="L28" s="5">
        <v>3356</v>
      </c>
      <c r="O28" s="5"/>
      <c r="P28" s="5"/>
    </row>
    <row r="29" spans="1:18" s="2" customFormat="1" ht="12" x14ac:dyDescent="0.25">
      <c r="A29" s="3">
        <v>9978</v>
      </c>
      <c r="B29" s="3" t="s">
        <v>159</v>
      </c>
      <c r="C29" s="3" t="s">
        <v>1</v>
      </c>
      <c r="D29" s="4" t="s">
        <v>162</v>
      </c>
      <c r="E29" s="3" t="s">
        <v>48</v>
      </c>
      <c r="F29" s="3" t="s">
        <v>48</v>
      </c>
      <c r="G29" s="3">
        <v>1</v>
      </c>
      <c r="H29" s="3"/>
      <c r="I29" s="3">
        <v>3000</v>
      </c>
      <c r="J29" s="2" t="s">
        <v>322</v>
      </c>
      <c r="K29" s="4" t="s">
        <v>162</v>
      </c>
      <c r="L29" s="5">
        <v>3000</v>
      </c>
      <c r="O29" s="5"/>
      <c r="P29" s="5"/>
    </row>
    <row r="30" spans="1:18" s="2" customFormat="1" ht="12" x14ac:dyDescent="0.25">
      <c r="A30" s="3">
        <v>9743</v>
      </c>
      <c r="B30" s="3" t="s">
        <v>159</v>
      </c>
      <c r="C30" s="3" t="s">
        <v>1</v>
      </c>
      <c r="D30" s="4" t="s">
        <v>319</v>
      </c>
      <c r="E30" s="3" t="s">
        <v>8</v>
      </c>
      <c r="F30" s="3" t="s">
        <v>8</v>
      </c>
      <c r="G30" s="3">
        <v>1</v>
      </c>
      <c r="H30" s="3"/>
      <c r="I30" s="3">
        <v>2775</v>
      </c>
      <c r="J30" s="2" t="s">
        <v>325</v>
      </c>
      <c r="K30" s="4" t="s">
        <v>319</v>
      </c>
      <c r="L30" s="5">
        <v>2082</v>
      </c>
      <c r="O30" s="5"/>
      <c r="P30" s="3"/>
      <c r="Q30" s="7"/>
      <c r="R30" s="7"/>
    </row>
    <row r="31" spans="1:18" x14ac:dyDescent="0.3">
      <c r="A31" s="3">
        <v>9562</v>
      </c>
      <c r="B31" s="3" t="s">
        <v>159</v>
      </c>
      <c r="C31" s="3" t="s">
        <v>1</v>
      </c>
      <c r="D31" s="4" t="s">
        <v>320</v>
      </c>
      <c r="E31" s="3" t="s">
        <v>50</v>
      </c>
      <c r="F31" s="3" t="s">
        <v>50</v>
      </c>
      <c r="G31" s="3">
        <v>1</v>
      </c>
      <c r="I31" s="3">
        <v>1301</v>
      </c>
      <c r="J31" s="2" t="s">
        <v>321</v>
      </c>
      <c r="K31" s="4" t="s">
        <v>320</v>
      </c>
      <c r="L31" s="5">
        <v>1000</v>
      </c>
    </row>
    <row r="33" spans="10:10" x14ac:dyDescent="0.3">
      <c r="J33" s="2" t="s">
        <v>323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I16" workbookViewId="0">
      <selection activeCell="L42" sqref="L42"/>
    </sheetView>
  </sheetViews>
  <sheetFormatPr baseColWidth="10" defaultRowHeight="14.4" x14ac:dyDescent="0.3"/>
  <sheetData>
    <row r="1" spans="1:19" ht="23.4" x14ac:dyDescent="0.45">
      <c r="A1" s="11" t="s">
        <v>187</v>
      </c>
      <c r="H1" s="1"/>
      <c r="I1" s="1"/>
      <c r="L1" s="1"/>
    </row>
    <row r="2" spans="1:19" ht="15" x14ac:dyDescent="0.25">
      <c r="H2" s="1"/>
      <c r="I2" s="1"/>
      <c r="L2" s="1"/>
    </row>
    <row r="3" spans="1:19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J3" s="7"/>
      <c r="K3" s="7"/>
      <c r="L3" s="5" t="s">
        <v>26</v>
      </c>
    </row>
    <row r="4" spans="1:19" x14ac:dyDescent="0.3">
      <c r="A4" s="3">
        <v>9704</v>
      </c>
      <c r="B4" s="3" t="s">
        <v>188</v>
      </c>
      <c r="C4" s="3" t="s">
        <v>1</v>
      </c>
      <c r="D4" s="4" t="s">
        <v>326</v>
      </c>
      <c r="E4" s="3" t="s">
        <v>3</v>
      </c>
      <c r="F4" s="3" t="s">
        <v>3</v>
      </c>
      <c r="G4" s="3">
        <v>1</v>
      </c>
      <c r="H4" s="5">
        <v>85000</v>
      </c>
      <c r="I4" s="5">
        <v>77258</v>
      </c>
      <c r="J4" s="7" t="s">
        <v>330</v>
      </c>
      <c r="K4" s="7" t="s">
        <v>326</v>
      </c>
      <c r="L4" s="5">
        <v>85000</v>
      </c>
    </row>
    <row r="5" spans="1:19" x14ac:dyDescent="0.3">
      <c r="A5" s="3">
        <v>9704</v>
      </c>
      <c r="B5" s="3" t="s">
        <v>188</v>
      </c>
      <c r="C5" s="3" t="s">
        <v>1</v>
      </c>
      <c r="D5" s="4" t="s">
        <v>328</v>
      </c>
      <c r="E5" s="3" t="s">
        <v>3</v>
      </c>
      <c r="F5" s="3" t="s">
        <v>3</v>
      </c>
      <c r="G5" s="3">
        <v>1</v>
      </c>
      <c r="H5" s="5">
        <v>20979</v>
      </c>
      <c r="I5" s="5">
        <v>20979</v>
      </c>
      <c r="J5" s="7" t="s">
        <v>332</v>
      </c>
      <c r="K5" s="4" t="s">
        <v>328</v>
      </c>
      <c r="L5" s="5">
        <v>20979</v>
      </c>
    </row>
    <row r="6" spans="1:19" x14ac:dyDescent="0.3">
      <c r="A6" s="3">
        <v>9767</v>
      </c>
      <c r="B6" s="3" t="s">
        <v>188</v>
      </c>
      <c r="C6" s="3" t="s">
        <v>1</v>
      </c>
      <c r="D6" s="4" t="s">
        <v>329</v>
      </c>
      <c r="E6" s="3" t="s">
        <v>45</v>
      </c>
      <c r="F6" s="3" t="s">
        <v>43</v>
      </c>
      <c r="G6" s="3">
        <v>1</v>
      </c>
      <c r="H6" s="5">
        <v>18026</v>
      </c>
      <c r="I6" s="5">
        <v>18026</v>
      </c>
      <c r="J6" s="7" t="s">
        <v>335</v>
      </c>
      <c r="K6" s="7" t="s">
        <v>329</v>
      </c>
      <c r="L6" s="5">
        <v>18026</v>
      </c>
    </row>
    <row r="7" spans="1:19" s="2" customFormat="1" ht="12" x14ac:dyDescent="0.25">
      <c r="A7" s="3">
        <v>9676</v>
      </c>
      <c r="B7" s="3" t="s">
        <v>188</v>
      </c>
      <c r="C7" s="3" t="s">
        <v>1</v>
      </c>
      <c r="D7" s="4" t="s">
        <v>189</v>
      </c>
      <c r="E7" s="3" t="s">
        <v>3</v>
      </c>
      <c r="F7" s="3" t="s">
        <v>3</v>
      </c>
      <c r="G7" s="3">
        <v>1</v>
      </c>
      <c r="H7" s="3">
        <v>16115</v>
      </c>
      <c r="I7" s="3">
        <v>13865</v>
      </c>
      <c r="J7" s="4" t="s">
        <v>202</v>
      </c>
      <c r="K7" s="4" t="s">
        <v>189</v>
      </c>
      <c r="L7" s="5">
        <v>16115</v>
      </c>
      <c r="O7" s="5"/>
      <c r="P7" s="5"/>
    </row>
    <row r="8" spans="1:19" s="2" customFormat="1" ht="12" x14ac:dyDescent="0.25">
      <c r="A8" s="3">
        <v>9995</v>
      </c>
      <c r="B8" s="3" t="s">
        <v>188</v>
      </c>
      <c r="C8" s="3" t="s">
        <v>1</v>
      </c>
      <c r="D8" s="4" t="s">
        <v>190</v>
      </c>
      <c r="E8" s="3" t="s">
        <v>48</v>
      </c>
      <c r="F8" s="3" t="s">
        <v>48</v>
      </c>
      <c r="G8" s="3">
        <v>1</v>
      </c>
      <c r="H8" s="3">
        <v>15500</v>
      </c>
      <c r="I8" s="3">
        <v>11938</v>
      </c>
      <c r="J8" s="4" t="s">
        <v>203</v>
      </c>
      <c r="K8" s="4" t="s">
        <v>190</v>
      </c>
      <c r="L8" s="5">
        <v>15500</v>
      </c>
      <c r="O8" s="5"/>
      <c r="P8" s="3"/>
      <c r="Q8" s="7"/>
      <c r="R8" s="7"/>
    </row>
    <row r="9" spans="1:19" x14ac:dyDescent="0.3">
      <c r="A9" s="3">
        <v>9704</v>
      </c>
      <c r="B9" s="3" t="s">
        <v>188</v>
      </c>
      <c r="C9" s="3" t="s">
        <v>1</v>
      </c>
      <c r="D9" s="4" t="s">
        <v>327</v>
      </c>
      <c r="E9" s="3" t="s">
        <v>3</v>
      </c>
      <c r="F9" s="3" t="s">
        <v>3</v>
      </c>
      <c r="G9" s="3">
        <v>1</v>
      </c>
      <c r="H9" s="5">
        <v>14851</v>
      </c>
      <c r="I9" s="5">
        <v>14851</v>
      </c>
      <c r="J9" s="7" t="s">
        <v>331</v>
      </c>
      <c r="K9" s="7" t="s">
        <v>327</v>
      </c>
      <c r="L9" s="5">
        <v>14851</v>
      </c>
    </row>
    <row r="10" spans="1:19" s="2" customFormat="1" ht="12" x14ac:dyDescent="0.25">
      <c r="A10" s="3">
        <v>9578</v>
      </c>
      <c r="B10" s="3" t="s">
        <v>188</v>
      </c>
      <c r="C10" s="3" t="s">
        <v>1</v>
      </c>
      <c r="D10" s="4" t="s">
        <v>191</v>
      </c>
      <c r="E10" s="3" t="s">
        <v>192</v>
      </c>
      <c r="F10" s="3" t="s">
        <v>193</v>
      </c>
      <c r="G10" s="3">
        <v>0</v>
      </c>
      <c r="H10" s="3">
        <v>11800</v>
      </c>
      <c r="I10" s="3">
        <v>0</v>
      </c>
      <c r="J10" s="4" t="s">
        <v>204</v>
      </c>
      <c r="K10" s="4" t="s">
        <v>191</v>
      </c>
      <c r="L10" s="5">
        <v>11800</v>
      </c>
      <c r="N10" s="7"/>
      <c r="O10" s="5"/>
      <c r="P10" s="5"/>
      <c r="Q10" s="7"/>
      <c r="R10" s="7"/>
    </row>
    <row r="11" spans="1:19" s="2" customFormat="1" ht="12" x14ac:dyDescent="0.25">
      <c r="A11" s="3">
        <v>9555</v>
      </c>
      <c r="B11" s="3" t="s">
        <v>188</v>
      </c>
      <c r="C11" s="3" t="s">
        <v>1</v>
      </c>
      <c r="D11" s="4" t="s">
        <v>333</v>
      </c>
      <c r="E11" s="3" t="s">
        <v>5</v>
      </c>
      <c r="F11" s="3" t="s">
        <v>6</v>
      </c>
      <c r="G11" s="3">
        <v>1</v>
      </c>
      <c r="H11" s="3">
        <v>9788</v>
      </c>
      <c r="I11" s="3">
        <v>9788</v>
      </c>
      <c r="J11" s="4" t="s">
        <v>334</v>
      </c>
      <c r="K11" s="4" t="s">
        <v>333</v>
      </c>
      <c r="L11" s="5">
        <v>9788</v>
      </c>
      <c r="N11" s="7"/>
      <c r="O11" s="5"/>
      <c r="P11" s="5"/>
      <c r="Q11" s="7"/>
      <c r="R11" s="7"/>
    </row>
    <row r="12" spans="1:19" s="2" customFormat="1" ht="12" x14ac:dyDescent="0.25">
      <c r="A12" s="3">
        <v>10048</v>
      </c>
      <c r="B12" s="3" t="s">
        <v>188</v>
      </c>
      <c r="C12" s="3" t="s">
        <v>1</v>
      </c>
      <c r="D12" s="4" t="s">
        <v>194</v>
      </c>
      <c r="E12" s="3" t="s">
        <v>164</v>
      </c>
      <c r="F12" s="3" t="s">
        <v>164</v>
      </c>
      <c r="G12" s="3">
        <v>1</v>
      </c>
      <c r="H12" s="3">
        <v>7800</v>
      </c>
      <c r="I12" s="3">
        <v>9173</v>
      </c>
      <c r="J12" s="4" t="s">
        <v>206</v>
      </c>
      <c r="K12" s="4" t="s">
        <v>194</v>
      </c>
      <c r="L12" s="5">
        <v>7800</v>
      </c>
      <c r="O12" s="5"/>
      <c r="P12" s="5"/>
    </row>
    <row r="13" spans="1:19" s="2" customFormat="1" ht="12" x14ac:dyDescent="0.25">
      <c r="A13" s="3">
        <v>9743</v>
      </c>
      <c r="B13" s="3" t="s">
        <v>188</v>
      </c>
      <c r="C13" s="3" t="s">
        <v>1</v>
      </c>
      <c r="D13" s="4" t="s">
        <v>336</v>
      </c>
      <c r="E13" s="3" t="s">
        <v>8</v>
      </c>
      <c r="F13" s="3" t="s">
        <v>8</v>
      </c>
      <c r="G13" s="3">
        <v>1</v>
      </c>
      <c r="H13" s="3">
        <v>5949</v>
      </c>
      <c r="I13" s="3">
        <v>5949</v>
      </c>
      <c r="J13" s="4" t="s">
        <v>337</v>
      </c>
      <c r="K13" s="4" t="s">
        <v>336</v>
      </c>
      <c r="L13" s="5">
        <v>5949</v>
      </c>
      <c r="O13" s="5"/>
      <c r="P13" s="5"/>
    </row>
    <row r="14" spans="1:19" s="2" customFormat="1" ht="12" x14ac:dyDescent="0.25">
      <c r="A14" s="3">
        <v>10065</v>
      </c>
      <c r="B14" s="9" t="s">
        <v>188</v>
      </c>
      <c r="C14" s="9" t="s">
        <v>1</v>
      </c>
      <c r="D14" s="13" t="s">
        <v>195</v>
      </c>
      <c r="E14" s="9" t="s">
        <v>69</v>
      </c>
      <c r="F14" s="9" t="s">
        <v>69</v>
      </c>
      <c r="G14" s="9">
        <v>1</v>
      </c>
      <c r="H14" s="9">
        <v>4041</v>
      </c>
      <c r="I14" s="9">
        <v>4015</v>
      </c>
      <c r="J14" s="13" t="s">
        <v>205</v>
      </c>
      <c r="K14" s="13" t="s">
        <v>195</v>
      </c>
      <c r="L14" s="10">
        <v>4041</v>
      </c>
      <c r="M14" s="7"/>
      <c r="N14" s="7"/>
      <c r="O14" s="10"/>
      <c r="P14" s="10"/>
      <c r="Q14" s="7"/>
      <c r="R14" s="7"/>
      <c r="S14" s="7"/>
    </row>
    <row r="15" spans="1:19" s="2" customFormat="1" ht="12" x14ac:dyDescent="0.25">
      <c r="A15" s="3">
        <v>10047</v>
      </c>
      <c r="B15" s="3" t="s">
        <v>188</v>
      </c>
      <c r="C15" s="3" t="s">
        <v>1</v>
      </c>
      <c r="D15" s="4" t="s">
        <v>196</v>
      </c>
      <c r="E15" s="3" t="s">
        <v>164</v>
      </c>
      <c r="F15" s="3" t="s">
        <v>164</v>
      </c>
      <c r="G15" s="3">
        <v>0</v>
      </c>
      <c r="H15" s="3">
        <v>3800</v>
      </c>
      <c r="I15" s="3">
        <v>0</v>
      </c>
      <c r="J15" s="4" t="s">
        <v>207</v>
      </c>
      <c r="K15" s="4" t="s">
        <v>196</v>
      </c>
      <c r="L15" s="5">
        <v>3800</v>
      </c>
      <c r="O15" s="5"/>
      <c r="P15" s="5"/>
    </row>
    <row r="16" spans="1:19" s="2" customFormat="1" ht="12" x14ac:dyDescent="0.25">
      <c r="A16" s="3">
        <v>9983</v>
      </c>
      <c r="B16" s="3" t="s">
        <v>188</v>
      </c>
      <c r="C16" s="3" t="s">
        <v>1</v>
      </c>
      <c r="D16" s="4" t="s">
        <v>197</v>
      </c>
      <c r="E16" s="3" t="s">
        <v>198</v>
      </c>
      <c r="F16" s="3" t="s">
        <v>198</v>
      </c>
      <c r="G16" s="3">
        <v>1</v>
      </c>
      <c r="H16" s="3">
        <v>2870</v>
      </c>
      <c r="I16" s="3">
        <v>2870</v>
      </c>
      <c r="J16" s="4" t="s">
        <v>208</v>
      </c>
      <c r="K16" s="4" t="s">
        <v>197</v>
      </c>
      <c r="L16" s="5">
        <v>2870</v>
      </c>
      <c r="O16" s="5"/>
      <c r="P16" s="5"/>
    </row>
    <row r="17" spans="1:19" s="7" customFormat="1" ht="12" x14ac:dyDescent="0.25">
      <c r="A17" s="3">
        <v>9677</v>
      </c>
      <c r="B17" s="3" t="s">
        <v>188</v>
      </c>
      <c r="C17" s="3" t="s">
        <v>1</v>
      </c>
      <c r="D17" s="4" t="s">
        <v>199</v>
      </c>
      <c r="E17" s="3" t="s">
        <v>3</v>
      </c>
      <c r="F17" s="3" t="s">
        <v>3</v>
      </c>
      <c r="G17" s="3">
        <v>0</v>
      </c>
      <c r="H17" s="3">
        <v>2200</v>
      </c>
      <c r="I17" s="3">
        <v>0</v>
      </c>
      <c r="J17" s="4" t="s">
        <v>209</v>
      </c>
      <c r="K17" s="4" t="s">
        <v>199</v>
      </c>
      <c r="L17" s="5">
        <v>2200</v>
      </c>
      <c r="M17" s="2"/>
      <c r="N17" s="2"/>
      <c r="O17" s="5"/>
      <c r="P17" s="5"/>
      <c r="Q17" s="2"/>
      <c r="R17" s="2"/>
      <c r="S17" s="2"/>
    </row>
    <row r="18" spans="1:19" s="2" customFormat="1" ht="12" x14ac:dyDescent="0.25">
      <c r="A18" s="3">
        <v>10067</v>
      </c>
      <c r="B18" s="9" t="s">
        <v>188</v>
      </c>
      <c r="C18" s="9" t="s">
        <v>1</v>
      </c>
      <c r="D18" s="13" t="s">
        <v>200</v>
      </c>
      <c r="E18" s="9" t="s">
        <v>139</v>
      </c>
      <c r="F18" s="9" t="s">
        <v>139</v>
      </c>
      <c r="G18" s="9">
        <v>1</v>
      </c>
      <c r="H18" s="9">
        <v>1900</v>
      </c>
      <c r="I18" s="9">
        <v>1934</v>
      </c>
      <c r="J18" s="13" t="s">
        <v>210</v>
      </c>
      <c r="K18" s="13" t="s">
        <v>200</v>
      </c>
      <c r="L18" s="10">
        <v>1900</v>
      </c>
      <c r="M18" s="7"/>
      <c r="N18" s="7"/>
      <c r="O18" s="10"/>
      <c r="P18" s="10"/>
      <c r="Q18" s="7"/>
      <c r="R18" s="7"/>
      <c r="S18" s="7"/>
    </row>
    <row r="19" spans="1:19" s="2" customFormat="1" ht="12" x14ac:dyDescent="0.25">
      <c r="A19" s="3">
        <v>10038</v>
      </c>
      <c r="B19" s="3" t="s">
        <v>188</v>
      </c>
      <c r="C19" s="3" t="s">
        <v>1</v>
      </c>
      <c r="D19" s="4" t="s">
        <v>201</v>
      </c>
      <c r="E19" s="3" t="s">
        <v>84</v>
      </c>
      <c r="F19" s="3" t="s">
        <v>84</v>
      </c>
      <c r="G19" s="3">
        <v>1</v>
      </c>
      <c r="H19" s="3">
        <v>0</v>
      </c>
      <c r="I19" s="3">
        <v>352</v>
      </c>
      <c r="J19" s="4" t="s">
        <v>211</v>
      </c>
      <c r="K19" s="4" t="s">
        <v>201</v>
      </c>
      <c r="L19" s="5">
        <v>0</v>
      </c>
      <c r="O19" s="5"/>
      <c r="P19" s="5"/>
    </row>
    <row r="23" spans="1:19" ht="23.4" x14ac:dyDescent="0.45">
      <c r="A23" s="11" t="s">
        <v>243</v>
      </c>
      <c r="H23" s="1"/>
      <c r="I23" s="1"/>
    </row>
    <row r="24" spans="1:19" ht="15" x14ac:dyDescent="0.25">
      <c r="H24" s="1"/>
      <c r="I24" s="1"/>
    </row>
    <row r="25" spans="1:19" x14ac:dyDescent="0.3">
      <c r="A25" s="3" t="s">
        <v>19</v>
      </c>
      <c r="B25" s="3" t="s">
        <v>20</v>
      </c>
      <c r="C25" s="3" t="s">
        <v>21</v>
      </c>
      <c r="D25" s="4" t="s">
        <v>22</v>
      </c>
      <c r="E25" s="3" t="s">
        <v>23</v>
      </c>
      <c r="F25" s="3" t="s">
        <v>24</v>
      </c>
      <c r="G25" s="3" t="s">
        <v>25</v>
      </c>
      <c r="H25" s="5" t="s">
        <v>26</v>
      </c>
      <c r="I25" s="5" t="s">
        <v>27</v>
      </c>
      <c r="L25" s="5" t="s">
        <v>27</v>
      </c>
    </row>
    <row r="26" spans="1:19" x14ac:dyDescent="0.3">
      <c r="A26" s="3">
        <v>9704</v>
      </c>
      <c r="B26" s="3" t="s">
        <v>188</v>
      </c>
      <c r="C26" s="3" t="s">
        <v>1</v>
      </c>
      <c r="D26" s="4" t="s">
        <v>326</v>
      </c>
      <c r="E26" s="3" t="s">
        <v>3</v>
      </c>
      <c r="F26" s="3" t="s">
        <v>3</v>
      </c>
      <c r="G26" s="3">
        <v>1</v>
      </c>
      <c r="H26" s="5">
        <v>85000</v>
      </c>
      <c r="I26" s="5">
        <v>77258</v>
      </c>
      <c r="J26" s="7" t="s">
        <v>330</v>
      </c>
      <c r="K26" s="7" t="s">
        <v>326</v>
      </c>
      <c r="L26" s="5">
        <v>77258</v>
      </c>
    </row>
    <row r="27" spans="1:19" x14ac:dyDescent="0.3">
      <c r="A27" s="3">
        <v>9704</v>
      </c>
      <c r="B27" s="3" t="s">
        <v>188</v>
      </c>
      <c r="C27" s="3" t="s">
        <v>1</v>
      </c>
      <c r="D27" s="4" t="s">
        <v>328</v>
      </c>
      <c r="E27" s="3" t="s">
        <v>3</v>
      </c>
      <c r="F27" s="3" t="s">
        <v>3</v>
      </c>
      <c r="G27" s="3">
        <v>1</v>
      </c>
      <c r="H27" s="5">
        <v>20979</v>
      </c>
      <c r="I27" s="5">
        <v>20979</v>
      </c>
      <c r="J27" s="7" t="s">
        <v>332</v>
      </c>
      <c r="K27" s="4" t="s">
        <v>328</v>
      </c>
      <c r="L27" s="5">
        <v>20979</v>
      </c>
    </row>
    <row r="28" spans="1:19" x14ac:dyDescent="0.3">
      <c r="A28" s="3">
        <v>9767</v>
      </c>
      <c r="B28" s="3" t="s">
        <v>188</v>
      </c>
      <c r="C28" s="3" t="s">
        <v>1</v>
      </c>
      <c r="D28" s="4" t="s">
        <v>329</v>
      </c>
      <c r="E28" s="3" t="s">
        <v>45</v>
      </c>
      <c r="F28" s="3" t="s">
        <v>43</v>
      </c>
      <c r="G28" s="3">
        <v>1</v>
      </c>
      <c r="H28" s="5">
        <v>18026</v>
      </c>
      <c r="I28" s="5">
        <v>18026</v>
      </c>
      <c r="J28" s="7" t="s">
        <v>335</v>
      </c>
      <c r="K28" s="7" t="s">
        <v>329</v>
      </c>
      <c r="L28" s="5">
        <v>18026</v>
      </c>
    </row>
    <row r="29" spans="1:19" x14ac:dyDescent="0.3">
      <c r="A29" s="3">
        <v>9704</v>
      </c>
      <c r="B29" s="3" t="s">
        <v>188</v>
      </c>
      <c r="C29" s="3" t="s">
        <v>1</v>
      </c>
      <c r="D29" s="4" t="s">
        <v>327</v>
      </c>
      <c r="E29" s="3" t="s">
        <v>3</v>
      </c>
      <c r="F29" s="3" t="s">
        <v>3</v>
      </c>
      <c r="G29" s="3">
        <v>1</v>
      </c>
      <c r="H29" s="5">
        <v>14851</v>
      </c>
      <c r="I29" s="5">
        <v>14851</v>
      </c>
      <c r="J29" s="7" t="s">
        <v>331</v>
      </c>
      <c r="K29" s="7" t="s">
        <v>327</v>
      </c>
      <c r="L29" s="5">
        <v>14851</v>
      </c>
    </row>
    <row r="30" spans="1:19" x14ac:dyDescent="0.3">
      <c r="A30" s="3">
        <v>9676</v>
      </c>
      <c r="B30" s="3" t="s">
        <v>188</v>
      </c>
      <c r="C30" s="3" t="s">
        <v>1</v>
      </c>
      <c r="D30" s="4" t="s">
        <v>189</v>
      </c>
      <c r="E30" s="3" t="s">
        <v>3</v>
      </c>
      <c r="F30" s="3" t="s">
        <v>3</v>
      </c>
      <c r="G30" s="3">
        <v>1</v>
      </c>
      <c r="H30" s="3">
        <v>16115</v>
      </c>
      <c r="I30" s="3">
        <v>13865</v>
      </c>
      <c r="J30" s="4" t="s">
        <v>202</v>
      </c>
      <c r="K30" s="4" t="s">
        <v>189</v>
      </c>
      <c r="L30" s="5">
        <v>13865</v>
      </c>
      <c r="M30" s="2"/>
      <c r="N30" s="2"/>
    </row>
    <row r="31" spans="1:19" x14ac:dyDescent="0.3">
      <c r="A31" s="3">
        <v>9995</v>
      </c>
      <c r="B31" s="3" t="s">
        <v>188</v>
      </c>
      <c r="C31" s="3" t="s">
        <v>1</v>
      </c>
      <c r="D31" s="4" t="s">
        <v>190</v>
      </c>
      <c r="E31" s="3" t="s">
        <v>48</v>
      </c>
      <c r="F31" s="3" t="s">
        <v>48</v>
      </c>
      <c r="G31" s="3">
        <v>1</v>
      </c>
      <c r="H31" s="3">
        <v>15500</v>
      </c>
      <c r="I31" s="3">
        <v>11938</v>
      </c>
      <c r="J31" s="4" t="s">
        <v>203</v>
      </c>
      <c r="K31" s="4" t="s">
        <v>190</v>
      </c>
      <c r="L31" s="5">
        <v>11938</v>
      </c>
      <c r="M31" s="2"/>
      <c r="N31" s="2"/>
    </row>
    <row r="32" spans="1:19" s="2" customFormat="1" ht="12" x14ac:dyDescent="0.25">
      <c r="A32" s="3">
        <v>9555</v>
      </c>
      <c r="B32" s="3" t="s">
        <v>188</v>
      </c>
      <c r="C32" s="3" t="s">
        <v>1</v>
      </c>
      <c r="D32" s="4" t="s">
        <v>333</v>
      </c>
      <c r="E32" s="3" t="s">
        <v>5</v>
      </c>
      <c r="F32" s="3" t="s">
        <v>6</v>
      </c>
      <c r="G32" s="3">
        <v>1</v>
      </c>
      <c r="H32" s="3">
        <v>9788</v>
      </c>
      <c r="I32" s="3">
        <v>9788</v>
      </c>
      <c r="J32" s="4" t="s">
        <v>334</v>
      </c>
      <c r="K32" s="4" t="s">
        <v>333</v>
      </c>
      <c r="L32" s="5">
        <v>9788</v>
      </c>
      <c r="N32" s="7"/>
      <c r="O32" s="5"/>
      <c r="P32" s="5"/>
      <c r="Q32" s="7"/>
      <c r="R32" s="7"/>
    </row>
    <row r="33" spans="1:16" x14ac:dyDescent="0.3">
      <c r="A33" s="3">
        <v>10048</v>
      </c>
      <c r="B33" s="3" t="s">
        <v>188</v>
      </c>
      <c r="C33" s="3" t="s">
        <v>1</v>
      </c>
      <c r="D33" s="4" t="s">
        <v>194</v>
      </c>
      <c r="E33" s="3" t="s">
        <v>164</v>
      </c>
      <c r="F33" s="3" t="s">
        <v>164</v>
      </c>
      <c r="G33" s="3">
        <v>1</v>
      </c>
      <c r="H33" s="3">
        <v>7800</v>
      </c>
      <c r="I33" s="3">
        <v>9173</v>
      </c>
      <c r="J33" s="4" t="s">
        <v>206</v>
      </c>
      <c r="K33" s="4" t="s">
        <v>194</v>
      </c>
      <c r="L33" s="5">
        <v>9173</v>
      </c>
      <c r="M33" s="2"/>
      <c r="N33" s="2"/>
    </row>
    <row r="34" spans="1:16" s="2" customFormat="1" ht="12" x14ac:dyDescent="0.25">
      <c r="A34" s="3">
        <v>9743</v>
      </c>
      <c r="B34" s="3" t="s">
        <v>188</v>
      </c>
      <c r="C34" s="3" t="s">
        <v>1</v>
      </c>
      <c r="D34" s="4" t="s">
        <v>336</v>
      </c>
      <c r="E34" s="3" t="s">
        <v>8</v>
      </c>
      <c r="F34" s="3" t="s">
        <v>8</v>
      </c>
      <c r="G34" s="3">
        <v>1</v>
      </c>
      <c r="H34" s="3">
        <v>5949</v>
      </c>
      <c r="I34" s="3">
        <v>5949</v>
      </c>
      <c r="J34" s="4" t="s">
        <v>337</v>
      </c>
      <c r="K34" s="4" t="s">
        <v>336</v>
      </c>
      <c r="L34" s="5">
        <v>5949</v>
      </c>
      <c r="O34" s="5"/>
      <c r="P34" s="5"/>
    </row>
    <row r="35" spans="1:16" x14ac:dyDescent="0.3">
      <c r="A35" s="3">
        <v>10065</v>
      </c>
      <c r="B35" s="9" t="s">
        <v>188</v>
      </c>
      <c r="C35" s="9" t="s">
        <v>1</v>
      </c>
      <c r="D35" s="13" t="s">
        <v>195</v>
      </c>
      <c r="E35" s="9" t="s">
        <v>69</v>
      </c>
      <c r="F35" s="9" t="s">
        <v>69</v>
      </c>
      <c r="G35" s="9">
        <v>1</v>
      </c>
      <c r="H35" s="9">
        <v>4041</v>
      </c>
      <c r="I35" s="9">
        <v>4015</v>
      </c>
      <c r="J35" s="13" t="s">
        <v>205</v>
      </c>
      <c r="K35" s="13" t="s">
        <v>195</v>
      </c>
      <c r="L35" s="10">
        <v>4015</v>
      </c>
      <c r="M35" s="7"/>
      <c r="N35" s="7"/>
    </row>
    <row r="36" spans="1:16" x14ac:dyDescent="0.3">
      <c r="A36" s="3">
        <v>9983</v>
      </c>
      <c r="B36" s="3" t="s">
        <v>188</v>
      </c>
      <c r="C36" s="3" t="s">
        <v>1</v>
      </c>
      <c r="D36" s="4" t="s">
        <v>197</v>
      </c>
      <c r="E36" s="3" t="s">
        <v>198</v>
      </c>
      <c r="F36" s="3" t="s">
        <v>198</v>
      </c>
      <c r="G36" s="3">
        <v>1</v>
      </c>
      <c r="H36" s="3">
        <v>2870</v>
      </c>
      <c r="I36" s="3">
        <v>2870</v>
      </c>
      <c r="J36" s="4" t="s">
        <v>208</v>
      </c>
      <c r="K36" s="4" t="s">
        <v>197</v>
      </c>
      <c r="L36" s="5">
        <v>2870</v>
      </c>
      <c r="M36" s="2"/>
      <c r="N36" s="2"/>
    </row>
    <row r="37" spans="1:16" x14ac:dyDescent="0.3">
      <c r="A37" s="3">
        <v>10067</v>
      </c>
      <c r="B37" s="9" t="s">
        <v>188</v>
      </c>
      <c r="C37" s="9" t="s">
        <v>1</v>
      </c>
      <c r="D37" s="13" t="s">
        <v>200</v>
      </c>
      <c r="E37" s="9" t="s">
        <v>139</v>
      </c>
      <c r="F37" s="9" t="s">
        <v>139</v>
      </c>
      <c r="G37" s="9">
        <v>1</v>
      </c>
      <c r="H37" s="9">
        <v>1900</v>
      </c>
      <c r="I37" s="9">
        <v>1934</v>
      </c>
      <c r="J37" s="13" t="s">
        <v>210</v>
      </c>
      <c r="K37" s="13" t="s">
        <v>200</v>
      </c>
      <c r="L37" s="10">
        <v>1934</v>
      </c>
      <c r="M37" s="7"/>
      <c r="N37" s="7"/>
    </row>
    <row r="38" spans="1:16" x14ac:dyDescent="0.3">
      <c r="A38" s="3">
        <v>10038</v>
      </c>
      <c r="B38" s="3" t="s">
        <v>188</v>
      </c>
      <c r="C38" s="3" t="s">
        <v>1</v>
      </c>
      <c r="D38" s="4" t="s">
        <v>201</v>
      </c>
      <c r="E38" s="3" t="s">
        <v>84</v>
      </c>
      <c r="F38" s="3" t="s">
        <v>84</v>
      </c>
      <c r="G38" s="3">
        <v>1</v>
      </c>
      <c r="H38" s="3">
        <v>0</v>
      </c>
      <c r="I38" s="3">
        <v>352</v>
      </c>
      <c r="J38" s="4" t="s">
        <v>211</v>
      </c>
      <c r="K38" s="4" t="s">
        <v>201</v>
      </c>
      <c r="L38" s="5">
        <v>352</v>
      </c>
      <c r="M38" s="2"/>
      <c r="N38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J1" workbookViewId="0">
      <selection activeCell="Q28" sqref="Q28"/>
    </sheetView>
  </sheetViews>
  <sheetFormatPr baseColWidth="10" defaultRowHeight="14.4" x14ac:dyDescent="0.3"/>
  <sheetData>
    <row r="1" spans="1:14" ht="23.4" x14ac:dyDescent="0.45">
      <c r="A1" s="11" t="s">
        <v>228</v>
      </c>
      <c r="H1" s="1"/>
      <c r="I1" s="1"/>
      <c r="L1" s="1"/>
    </row>
    <row r="2" spans="1:14" ht="15" x14ac:dyDescent="0.25">
      <c r="H2" s="1"/>
      <c r="I2" s="1"/>
      <c r="L2" s="1"/>
    </row>
    <row r="3" spans="1:14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J3" s="7"/>
      <c r="K3" s="7"/>
      <c r="L3" s="5" t="s">
        <v>26</v>
      </c>
    </row>
    <row r="4" spans="1:14" x14ac:dyDescent="0.3">
      <c r="A4" s="3">
        <v>9545</v>
      </c>
      <c r="B4" s="3" t="s">
        <v>212</v>
      </c>
      <c r="C4" s="3" t="s">
        <v>1</v>
      </c>
      <c r="D4" s="4" t="s">
        <v>213</v>
      </c>
      <c r="E4" s="3" t="s">
        <v>8</v>
      </c>
      <c r="F4" s="3" t="s">
        <v>8</v>
      </c>
      <c r="G4" s="3">
        <v>0</v>
      </c>
      <c r="H4" s="3">
        <v>1523520</v>
      </c>
      <c r="I4" s="3">
        <v>0</v>
      </c>
      <c r="J4" s="4" t="s">
        <v>229</v>
      </c>
      <c r="K4" s="4" t="s">
        <v>213</v>
      </c>
      <c r="L4" s="5">
        <v>1523520</v>
      </c>
      <c r="M4" s="2"/>
      <c r="N4" s="2"/>
    </row>
    <row r="5" spans="1:14" x14ac:dyDescent="0.3">
      <c r="A5" s="3">
        <v>9665</v>
      </c>
      <c r="B5" s="3" t="s">
        <v>212</v>
      </c>
      <c r="C5" s="3" t="s">
        <v>1</v>
      </c>
      <c r="D5" s="4" t="s">
        <v>214</v>
      </c>
      <c r="E5" s="3" t="s">
        <v>80</v>
      </c>
      <c r="F5" s="3" t="s">
        <v>48</v>
      </c>
      <c r="G5" s="3">
        <v>0</v>
      </c>
      <c r="H5" s="3">
        <v>500000</v>
      </c>
      <c r="I5" s="3">
        <v>0</v>
      </c>
      <c r="J5" s="4" t="s">
        <v>230</v>
      </c>
      <c r="K5" s="4" t="s">
        <v>214</v>
      </c>
      <c r="L5" s="5">
        <v>500000</v>
      </c>
      <c r="M5" s="2"/>
      <c r="N5" s="2"/>
    </row>
    <row r="6" spans="1:14" x14ac:dyDescent="0.3">
      <c r="A6" s="3">
        <v>9682</v>
      </c>
      <c r="B6" s="3" t="s">
        <v>212</v>
      </c>
      <c r="C6" s="3" t="s">
        <v>1</v>
      </c>
      <c r="D6" s="4" t="s">
        <v>215</v>
      </c>
      <c r="E6" s="3" t="s">
        <v>8</v>
      </c>
      <c r="F6" s="3" t="s">
        <v>8</v>
      </c>
      <c r="G6" s="3">
        <v>1</v>
      </c>
      <c r="H6" s="3">
        <v>300000</v>
      </c>
      <c r="I6" s="3">
        <v>7351</v>
      </c>
      <c r="J6" s="4" t="s">
        <v>231</v>
      </c>
      <c r="K6" s="4" t="s">
        <v>215</v>
      </c>
      <c r="L6" s="5">
        <v>300000</v>
      </c>
      <c r="M6" s="2"/>
      <c r="N6" s="2"/>
    </row>
    <row r="7" spans="1:14" x14ac:dyDescent="0.3">
      <c r="A7" s="3">
        <v>9661</v>
      </c>
      <c r="B7" s="3" t="s">
        <v>212</v>
      </c>
      <c r="C7" s="3" t="s">
        <v>1</v>
      </c>
      <c r="D7" s="4" t="s">
        <v>216</v>
      </c>
      <c r="E7" s="3" t="s">
        <v>217</v>
      </c>
      <c r="F7" s="3" t="s">
        <v>8</v>
      </c>
      <c r="G7" s="3">
        <v>0</v>
      </c>
      <c r="H7" s="3">
        <v>200000</v>
      </c>
      <c r="I7" s="3">
        <v>0</v>
      </c>
      <c r="J7" s="4" t="s">
        <v>232</v>
      </c>
      <c r="K7" s="4" t="s">
        <v>216</v>
      </c>
      <c r="L7" s="5">
        <v>200000</v>
      </c>
      <c r="M7" s="2"/>
      <c r="N7" s="2"/>
    </row>
    <row r="8" spans="1:14" x14ac:dyDescent="0.3">
      <c r="A8" s="3">
        <v>9531</v>
      </c>
      <c r="B8" s="3" t="s">
        <v>212</v>
      </c>
      <c r="C8" s="3" t="s">
        <v>1</v>
      </c>
      <c r="D8" s="4" t="s">
        <v>218</v>
      </c>
      <c r="E8" s="3" t="s">
        <v>3</v>
      </c>
      <c r="F8" s="3" t="s">
        <v>3</v>
      </c>
      <c r="G8" s="3">
        <v>0</v>
      </c>
      <c r="H8" s="3">
        <v>200000</v>
      </c>
      <c r="I8" s="3">
        <v>0</v>
      </c>
      <c r="J8" s="4" t="s">
        <v>233</v>
      </c>
      <c r="K8" s="4" t="s">
        <v>218</v>
      </c>
      <c r="L8" s="5">
        <v>200000</v>
      </c>
      <c r="M8" s="2"/>
      <c r="N8" s="2"/>
    </row>
    <row r="9" spans="1:14" x14ac:dyDescent="0.3">
      <c r="A9" s="3">
        <v>9530</v>
      </c>
      <c r="B9" s="3" t="s">
        <v>212</v>
      </c>
      <c r="C9" s="3" t="s">
        <v>1</v>
      </c>
      <c r="D9" s="4" t="s">
        <v>219</v>
      </c>
      <c r="E9" s="3" t="s">
        <v>3</v>
      </c>
      <c r="F9" s="3" t="s">
        <v>3</v>
      </c>
      <c r="G9" s="3">
        <v>0</v>
      </c>
      <c r="H9" s="3">
        <v>66000</v>
      </c>
      <c r="I9" s="3">
        <v>0</v>
      </c>
      <c r="J9" s="4" t="s">
        <v>234</v>
      </c>
      <c r="K9" s="4" t="s">
        <v>219</v>
      </c>
      <c r="L9" s="5">
        <v>66000</v>
      </c>
      <c r="M9" s="2"/>
      <c r="N9" s="2"/>
    </row>
    <row r="10" spans="1:14" x14ac:dyDescent="0.3">
      <c r="A10" s="3">
        <v>9663</v>
      </c>
      <c r="B10" s="3" t="s">
        <v>212</v>
      </c>
      <c r="C10" s="3" t="s">
        <v>1</v>
      </c>
      <c r="D10" s="4" t="s">
        <v>220</v>
      </c>
      <c r="E10" s="3" t="s">
        <v>221</v>
      </c>
      <c r="F10" s="3" t="s">
        <v>221</v>
      </c>
      <c r="G10" s="3">
        <v>0</v>
      </c>
      <c r="H10" s="3">
        <v>50000</v>
      </c>
      <c r="I10" s="3">
        <v>0</v>
      </c>
      <c r="J10" s="4" t="s">
        <v>235</v>
      </c>
      <c r="K10" s="4" t="s">
        <v>220</v>
      </c>
      <c r="L10" s="5">
        <v>50000</v>
      </c>
      <c r="M10" s="2"/>
      <c r="N10" s="2"/>
    </row>
    <row r="11" spans="1:14" x14ac:dyDescent="0.3">
      <c r="A11" s="3">
        <v>9595</v>
      </c>
      <c r="B11" s="3" t="s">
        <v>212</v>
      </c>
      <c r="C11" s="3" t="s">
        <v>1</v>
      </c>
      <c r="D11" s="4" t="s">
        <v>222</v>
      </c>
      <c r="E11" s="3" t="s">
        <v>3</v>
      </c>
      <c r="F11" s="3" t="s">
        <v>3</v>
      </c>
      <c r="G11" s="3">
        <v>0</v>
      </c>
      <c r="H11" s="3">
        <v>39388</v>
      </c>
      <c r="I11" s="3">
        <v>0</v>
      </c>
      <c r="J11" s="4" t="s">
        <v>236</v>
      </c>
      <c r="K11" s="4" t="s">
        <v>222</v>
      </c>
      <c r="L11" s="5">
        <v>39388</v>
      </c>
      <c r="M11" s="2"/>
      <c r="N11" s="2"/>
    </row>
    <row r="12" spans="1:14" x14ac:dyDescent="0.3">
      <c r="A12" s="3">
        <v>10075</v>
      </c>
      <c r="B12" s="9" t="s">
        <v>212</v>
      </c>
      <c r="C12" s="9" t="s">
        <v>1</v>
      </c>
      <c r="D12" s="13" t="s">
        <v>223</v>
      </c>
      <c r="E12" s="3" t="s">
        <v>42</v>
      </c>
      <c r="F12" s="9" t="s">
        <v>43</v>
      </c>
      <c r="G12" s="9">
        <v>0</v>
      </c>
      <c r="H12" s="9">
        <v>32542</v>
      </c>
      <c r="I12" s="9">
        <v>0</v>
      </c>
      <c r="J12" s="13" t="s">
        <v>237</v>
      </c>
      <c r="K12" s="13" t="s">
        <v>223</v>
      </c>
      <c r="L12" s="10">
        <v>32542</v>
      </c>
      <c r="M12" s="7"/>
      <c r="N12" s="7"/>
    </row>
    <row r="13" spans="1:14" x14ac:dyDescent="0.3">
      <c r="A13" s="3">
        <v>9717</v>
      </c>
      <c r="B13" s="3" t="s">
        <v>212</v>
      </c>
      <c r="C13" s="3" t="s">
        <v>1</v>
      </c>
      <c r="D13" s="4" t="s">
        <v>224</v>
      </c>
      <c r="E13" s="3" t="s">
        <v>225</v>
      </c>
      <c r="F13" s="3" t="s">
        <v>226</v>
      </c>
      <c r="G13" s="3">
        <v>0</v>
      </c>
      <c r="H13" s="3">
        <v>30000</v>
      </c>
      <c r="I13" s="3">
        <v>0</v>
      </c>
      <c r="J13" s="4" t="s">
        <v>238</v>
      </c>
      <c r="K13" s="4" t="s">
        <v>224</v>
      </c>
      <c r="L13" s="5">
        <v>30000</v>
      </c>
      <c r="M13" s="2"/>
      <c r="N13" s="2"/>
    </row>
    <row r="14" spans="1:14" ht="15" x14ac:dyDescent="0.25">
      <c r="A14" s="3">
        <v>9701</v>
      </c>
      <c r="B14" s="3" t="s">
        <v>212</v>
      </c>
      <c r="C14" s="3" t="s">
        <v>1</v>
      </c>
      <c r="D14" s="4" t="s">
        <v>227</v>
      </c>
      <c r="E14" s="3" t="s">
        <v>221</v>
      </c>
      <c r="F14" s="3" t="s">
        <v>221</v>
      </c>
      <c r="G14" s="3">
        <v>0</v>
      </c>
      <c r="H14" s="3">
        <v>27000</v>
      </c>
      <c r="I14" s="3">
        <v>0</v>
      </c>
      <c r="J14" s="4" t="s">
        <v>239</v>
      </c>
      <c r="K14" s="4" t="s">
        <v>227</v>
      </c>
      <c r="L14" s="5">
        <v>27000</v>
      </c>
      <c r="M14" s="2"/>
      <c r="N14" s="2"/>
    </row>
    <row r="17" spans="1:14" ht="23.4" x14ac:dyDescent="0.45">
      <c r="A17" s="11" t="s">
        <v>244</v>
      </c>
      <c r="H17" s="1"/>
      <c r="I17" s="1"/>
    </row>
    <row r="18" spans="1:14" ht="15" x14ac:dyDescent="0.25">
      <c r="H18" s="1"/>
      <c r="I18" s="1"/>
    </row>
    <row r="19" spans="1:14" x14ac:dyDescent="0.3">
      <c r="A19" s="3" t="s">
        <v>19</v>
      </c>
      <c r="B19" s="3" t="s">
        <v>20</v>
      </c>
      <c r="C19" s="3" t="s">
        <v>21</v>
      </c>
      <c r="D19" s="4" t="s">
        <v>22</v>
      </c>
      <c r="E19" s="3" t="s">
        <v>23</v>
      </c>
      <c r="F19" s="3" t="s">
        <v>24</v>
      </c>
      <c r="G19" s="3" t="s">
        <v>25</v>
      </c>
      <c r="H19" s="5" t="s">
        <v>26</v>
      </c>
      <c r="I19" s="5" t="s">
        <v>27</v>
      </c>
      <c r="L19" s="5" t="s">
        <v>27</v>
      </c>
    </row>
    <row r="20" spans="1:14" x14ac:dyDescent="0.3">
      <c r="A20" s="3">
        <v>10055</v>
      </c>
      <c r="B20" s="3" t="s">
        <v>212</v>
      </c>
      <c r="C20" s="3" t="s">
        <v>1</v>
      </c>
      <c r="D20" s="4" t="s">
        <v>240</v>
      </c>
      <c r="E20" s="3" t="s">
        <v>241</v>
      </c>
      <c r="F20" s="3" t="s">
        <v>226</v>
      </c>
      <c r="G20" s="3">
        <v>1</v>
      </c>
      <c r="H20" s="3">
        <v>25942</v>
      </c>
      <c r="I20" s="3">
        <v>25942</v>
      </c>
      <c r="J20" s="4" t="s">
        <v>242</v>
      </c>
      <c r="K20" s="4" t="s">
        <v>240</v>
      </c>
      <c r="L20" s="5">
        <v>25942</v>
      </c>
      <c r="M20" s="2"/>
      <c r="N20" s="2"/>
    </row>
    <row r="21" spans="1:14" x14ac:dyDescent="0.3">
      <c r="A21" s="3">
        <v>9682</v>
      </c>
      <c r="B21" s="3" t="s">
        <v>212</v>
      </c>
      <c r="C21" s="3" t="s">
        <v>1</v>
      </c>
      <c r="D21" s="4" t="s">
        <v>215</v>
      </c>
      <c r="E21" s="3" t="s">
        <v>8</v>
      </c>
      <c r="F21" s="3" t="s">
        <v>8</v>
      </c>
      <c r="G21" s="3">
        <v>1</v>
      </c>
      <c r="H21" s="3">
        <v>300000</v>
      </c>
      <c r="I21" s="3">
        <v>7351</v>
      </c>
      <c r="J21" s="4" t="s">
        <v>231</v>
      </c>
      <c r="K21" s="4" t="s">
        <v>215</v>
      </c>
      <c r="L21" s="5">
        <v>7351</v>
      </c>
      <c r="M21" s="2"/>
      <c r="N21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opLeftCell="G1" workbookViewId="0">
      <selection activeCell="J4" sqref="J4"/>
    </sheetView>
  </sheetViews>
  <sheetFormatPr baseColWidth="10" defaultRowHeight="14.4" x14ac:dyDescent="0.3"/>
  <sheetData>
    <row r="1" spans="1:19" ht="23.25" x14ac:dyDescent="0.35">
      <c r="A1" s="11" t="s">
        <v>245</v>
      </c>
      <c r="H1" s="1"/>
      <c r="I1" s="1"/>
      <c r="L1" s="1"/>
    </row>
    <row r="2" spans="1:19" ht="15" x14ac:dyDescent="0.25">
      <c r="H2" s="1"/>
      <c r="I2" s="1"/>
      <c r="L2" s="1"/>
    </row>
    <row r="3" spans="1:19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J3" s="7"/>
      <c r="K3" s="7"/>
      <c r="L3" s="5" t="s">
        <v>26</v>
      </c>
    </row>
    <row r="4" spans="1:19" s="2" customFormat="1" ht="12" x14ac:dyDescent="0.2">
      <c r="A4" s="9">
        <v>9867</v>
      </c>
      <c r="B4" s="9" t="s">
        <v>246</v>
      </c>
      <c r="C4" s="9" t="s">
        <v>1</v>
      </c>
      <c r="D4" s="13" t="s">
        <v>247</v>
      </c>
      <c r="E4" s="9" t="s">
        <v>248</v>
      </c>
      <c r="F4" s="9" t="s">
        <v>226</v>
      </c>
      <c r="G4" s="9">
        <v>0</v>
      </c>
      <c r="H4" s="9">
        <v>400000</v>
      </c>
      <c r="I4" s="9">
        <v>0</v>
      </c>
      <c r="J4" s="13" t="s">
        <v>261</v>
      </c>
      <c r="K4" s="13" t="s">
        <v>247</v>
      </c>
      <c r="L4" s="10">
        <v>400000</v>
      </c>
      <c r="M4" s="7"/>
      <c r="N4" s="7"/>
      <c r="O4" s="10"/>
      <c r="P4" s="10"/>
      <c r="Q4" s="7"/>
      <c r="R4" s="7"/>
      <c r="S4" s="7"/>
    </row>
    <row r="5" spans="1:19" s="6" customFormat="1" ht="12" x14ac:dyDescent="0.25">
      <c r="A5" s="3">
        <v>9688</v>
      </c>
      <c r="B5" s="9" t="s">
        <v>246</v>
      </c>
      <c r="C5" s="9" t="s">
        <v>1</v>
      </c>
      <c r="D5" s="13" t="s">
        <v>249</v>
      </c>
      <c r="E5" s="3" t="s">
        <v>71</v>
      </c>
      <c r="F5" s="3" t="s">
        <v>72</v>
      </c>
      <c r="G5" s="9">
        <v>0</v>
      </c>
      <c r="H5" s="9">
        <v>42426</v>
      </c>
      <c r="I5" s="9">
        <v>0</v>
      </c>
      <c r="J5" s="13" t="s">
        <v>262</v>
      </c>
      <c r="K5" s="13" t="s">
        <v>249</v>
      </c>
      <c r="L5" s="10">
        <v>42426</v>
      </c>
      <c r="M5" s="2"/>
      <c r="N5" s="2"/>
      <c r="O5" s="10"/>
      <c r="P5" s="10"/>
      <c r="Q5" s="7"/>
      <c r="R5" s="7"/>
      <c r="S5" s="7"/>
    </row>
    <row r="6" spans="1:19" s="6" customFormat="1" ht="12" x14ac:dyDescent="0.25">
      <c r="A6" s="3">
        <v>9700</v>
      </c>
      <c r="B6" s="3" t="s">
        <v>246</v>
      </c>
      <c r="C6" s="3" t="s">
        <v>1</v>
      </c>
      <c r="D6" s="4" t="s">
        <v>250</v>
      </c>
      <c r="E6" s="3" t="s">
        <v>47</v>
      </c>
      <c r="F6" s="3" t="s">
        <v>48</v>
      </c>
      <c r="G6" s="3">
        <v>0</v>
      </c>
      <c r="H6" s="3">
        <v>14600</v>
      </c>
      <c r="I6" s="3">
        <v>0</v>
      </c>
      <c r="J6" s="4" t="s">
        <v>263</v>
      </c>
      <c r="K6" s="4" t="s">
        <v>250</v>
      </c>
      <c r="L6" s="5">
        <v>14600</v>
      </c>
      <c r="M6" s="2"/>
      <c r="N6" s="2"/>
      <c r="O6" s="5"/>
      <c r="P6" s="3"/>
      <c r="Q6" s="2"/>
      <c r="R6" s="2"/>
      <c r="S6" s="2"/>
    </row>
    <row r="7" spans="1:19" s="2" customFormat="1" ht="12" x14ac:dyDescent="0.25">
      <c r="A7" s="3">
        <v>9572</v>
      </c>
      <c r="B7" s="3" t="s">
        <v>246</v>
      </c>
      <c r="C7" s="3" t="s">
        <v>1</v>
      </c>
      <c r="D7" s="4" t="s">
        <v>251</v>
      </c>
      <c r="E7" s="3" t="s">
        <v>252</v>
      </c>
      <c r="F7" s="3" t="s">
        <v>253</v>
      </c>
      <c r="G7" s="3">
        <v>0</v>
      </c>
      <c r="H7" s="3">
        <v>11630</v>
      </c>
      <c r="I7" s="3">
        <v>0</v>
      </c>
      <c r="J7" s="4" t="s">
        <v>264</v>
      </c>
      <c r="K7" s="4" t="s">
        <v>251</v>
      </c>
      <c r="L7" s="5">
        <v>11630</v>
      </c>
      <c r="O7" s="5"/>
      <c r="P7" s="3"/>
    </row>
    <row r="8" spans="1:19" s="2" customFormat="1" ht="12" x14ac:dyDescent="0.25">
      <c r="A8" s="3">
        <v>9640</v>
      </c>
      <c r="B8" s="3" t="s">
        <v>246</v>
      </c>
      <c r="C8" s="3" t="s">
        <v>1</v>
      </c>
      <c r="D8" s="4" t="s">
        <v>254</v>
      </c>
      <c r="E8" s="3" t="s">
        <v>8</v>
      </c>
      <c r="F8" s="3" t="s">
        <v>8</v>
      </c>
      <c r="G8" s="3">
        <v>0</v>
      </c>
      <c r="H8" s="3">
        <v>10000</v>
      </c>
      <c r="I8" s="3">
        <v>0</v>
      </c>
      <c r="J8" s="4" t="s">
        <v>265</v>
      </c>
      <c r="K8" s="4" t="s">
        <v>254</v>
      </c>
      <c r="L8" s="5">
        <v>10000</v>
      </c>
      <c r="O8" s="5"/>
      <c r="P8" s="5"/>
    </row>
    <row r="9" spans="1:19" s="2" customFormat="1" ht="12" x14ac:dyDescent="0.25">
      <c r="A9" s="3">
        <v>10080</v>
      </c>
      <c r="B9" s="3" t="s">
        <v>246</v>
      </c>
      <c r="C9" s="3" t="s">
        <v>1</v>
      </c>
      <c r="D9" s="4" t="s">
        <v>255</v>
      </c>
      <c r="E9" s="3" t="s">
        <v>248</v>
      </c>
      <c r="F9" s="3" t="s">
        <v>226</v>
      </c>
      <c r="G9" s="3">
        <v>0</v>
      </c>
      <c r="H9" s="3">
        <v>8147</v>
      </c>
      <c r="I9" s="3">
        <v>0</v>
      </c>
      <c r="J9" s="4" t="s">
        <v>266</v>
      </c>
      <c r="K9" s="4" t="s">
        <v>313</v>
      </c>
      <c r="L9" s="5">
        <v>8147</v>
      </c>
      <c r="O9" s="5"/>
      <c r="P9" s="5"/>
    </row>
    <row r="10" spans="1:19" s="2" customFormat="1" ht="12" x14ac:dyDescent="0.25">
      <c r="A10" s="3">
        <v>9541</v>
      </c>
      <c r="B10" s="3" t="s">
        <v>246</v>
      </c>
      <c r="C10" s="3" t="s">
        <v>1</v>
      </c>
      <c r="D10" s="4" t="s">
        <v>256</v>
      </c>
      <c r="E10" s="3" t="s">
        <v>47</v>
      </c>
      <c r="F10" s="3" t="s">
        <v>48</v>
      </c>
      <c r="G10" s="3">
        <v>1</v>
      </c>
      <c r="H10" s="3">
        <v>8133</v>
      </c>
      <c r="I10" s="3">
        <v>0</v>
      </c>
      <c r="J10" s="4" t="s">
        <v>257</v>
      </c>
      <c r="K10" s="4" t="s">
        <v>256</v>
      </c>
      <c r="L10" s="5">
        <v>8133</v>
      </c>
      <c r="O10" s="5"/>
      <c r="P10" s="3"/>
      <c r="Q10" s="7"/>
      <c r="R10" s="7"/>
    </row>
    <row r="11" spans="1:19" s="14" customFormat="1" ht="12" x14ac:dyDescent="0.2">
      <c r="A11" s="3">
        <v>9755</v>
      </c>
      <c r="B11" s="3" t="s">
        <v>246</v>
      </c>
      <c r="C11" s="3" t="s">
        <v>1</v>
      </c>
      <c r="D11" s="4" t="s">
        <v>258</v>
      </c>
      <c r="E11" s="3" t="s">
        <v>103</v>
      </c>
      <c r="F11" s="3" t="s">
        <v>104</v>
      </c>
      <c r="G11" s="3">
        <v>0</v>
      </c>
      <c r="H11" s="3">
        <v>7000</v>
      </c>
      <c r="I11" s="3">
        <v>0</v>
      </c>
      <c r="J11" s="4" t="s">
        <v>267</v>
      </c>
      <c r="K11" s="4" t="s">
        <v>258</v>
      </c>
      <c r="L11" s="5">
        <v>7000</v>
      </c>
      <c r="M11" s="2"/>
      <c r="N11" s="2"/>
      <c r="O11" s="5"/>
      <c r="P11" s="5"/>
      <c r="Q11" s="2"/>
      <c r="R11" s="2"/>
      <c r="S11" s="2"/>
    </row>
    <row r="12" spans="1:19" s="2" customFormat="1" ht="12" x14ac:dyDescent="0.25">
      <c r="A12" s="3">
        <v>9647</v>
      </c>
      <c r="B12" s="3" t="s">
        <v>246</v>
      </c>
      <c r="C12" s="3" t="s">
        <v>1</v>
      </c>
      <c r="D12" s="4" t="s">
        <v>259</v>
      </c>
      <c r="E12" s="9" t="s">
        <v>112</v>
      </c>
      <c r="F12" s="9" t="s">
        <v>40</v>
      </c>
      <c r="G12" s="3">
        <v>0</v>
      </c>
      <c r="H12" s="3">
        <v>4623</v>
      </c>
      <c r="I12" s="3">
        <v>0</v>
      </c>
      <c r="J12" s="4" t="s">
        <v>268</v>
      </c>
      <c r="K12" s="4" t="s">
        <v>259</v>
      </c>
      <c r="L12" s="5">
        <v>4623</v>
      </c>
      <c r="M12" s="7"/>
      <c r="N12" s="7"/>
      <c r="O12" s="5"/>
      <c r="P12" s="5"/>
      <c r="Q12" s="7"/>
      <c r="R12" s="7"/>
    </row>
    <row r="13" spans="1:19" s="6" customFormat="1" ht="12" x14ac:dyDescent="0.25">
      <c r="A13" s="3">
        <v>9824</v>
      </c>
      <c r="B13" s="3" t="s">
        <v>246</v>
      </c>
      <c r="C13" s="3" t="s">
        <v>1</v>
      </c>
      <c r="D13" s="4" t="s">
        <v>260</v>
      </c>
      <c r="E13" s="3" t="s">
        <v>192</v>
      </c>
      <c r="F13" s="3" t="s">
        <v>193</v>
      </c>
      <c r="G13" s="3">
        <v>0</v>
      </c>
      <c r="H13" s="3">
        <v>1640</v>
      </c>
      <c r="I13" s="3">
        <v>0</v>
      </c>
      <c r="J13" s="4" t="s">
        <v>269</v>
      </c>
      <c r="K13" s="4" t="s">
        <v>260</v>
      </c>
      <c r="L13" s="5">
        <v>1640</v>
      </c>
      <c r="M13" s="2"/>
      <c r="N13" s="2"/>
      <c r="O13" s="5"/>
      <c r="P13" s="5"/>
      <c r="Q13" s="2"/>
      <c r="R13" s="2"/>
      <c r="S13" s="2"/>
    </row>
    <row r="17" spans="1:12" ht="23.25" x14ac:dyDescent="0.35">
      <c r="A17" s="11" t="s">
        <v>270</v>
      </c>
      <c r="H17" s="1"/>
      <c r="I17" s="1"/>
    </row>
    <row r="18" spans="1:12" ht="15" x14ac:dyDescent="0.25">
      <c r="H18" s="1"/>
      <c r="I18" s="1"/>
    </row>
    <row r="19" spans="1:12" x14ac:dyDescent="0.3">
      <c r="A19" s="3" t="s">
        <v>19</v>
      </c>
      <c r="B19" s="3" t="s">
        <v>20</v>
      </c>
      <c r="C19" s="3" t="s">
        <v>21</v>
      </c>
      <c r="D19" s="4" t="s">
        <v>22</v>
      </c>
      <c r="E19" s="3" t="s">
        <v>23</v>
      </c>
      <c r="F19" s="3" t="s">
        <v>24</v>
      </c>
      <c r="G19" s="3" t="s">
        <v>25</v>
      </c>
      <c r="H19" s="5" t="s">
        <v>26</v>
      </c>
      <c r="I19" s="5" t="s">
        <v>27</v>
      </c>
      <c r="L19" s="5" t="s">
        <v>27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opLeftCell="C1" workbookViewId="0">
      <selection activeCell="N11" sqref="N11"/>
    </sheetView>
  </sheetViews>
  <sheetFormatPr baseColWidth="10" defaultRowHeight="14.4" x14ac:dyDescent="0.3"/>
  <sheetData>
    <row r="1" spans="1:14" ht="23.4" x14ac:dyDescent="0.45">
      <c r="A1" s="11" t="s">
        <v>271</v>
      </c>
      <c r="H1" s="1"/>
      <c r="I1" s="1"/>
      <c r="L1" s="1"/>
    </row>
    <row r="2" spans="1:14" ht="15" x14ac:dyDescent="0.25">
      <c r="H2" s="1"/>
      <c r="I2" s="1"/>
      <c r="L2" s="1"/>
    </row>
    <row r="3" spans="1:14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J3" s="7"/>
      <c r="K3" s="4" t="s">
        <v>22</v>
      </c>
      <c r="L3" s="5" t="s">
        <v>26</v>
      </c>
      <c r="M3" s="5" t="s">
        <v>27</v>
      </c>
    </row>
    <row r="4" spans="1:14" ht="96.75" x14ac:dyDescent="0.25">
      <c r="A4" s="3">
        <v>10013</v>
      </c>
      <c r="B4" s="3" t="s">
        <v>272</v>
      </c>
      <c r="C4" s="3" t="s">
        <v>1</v>
      </c>
      <c r="D4" s="4" t="s">
        <v>273</v>
      </c>
      <c r="E4" s="3" t="s">
        <v>274</v>
      </c>
      <c r="F4" s="3" t="s">
        <v>62</v>
      </c>
      <c r="G4" s="3">
        <v>1</v>
      </c>
      <c r="H4" s="3">
        <v>10789</v>
      </c>
      <c r="I4" s="3">
        <v>10789</v>
      </c>
      <c r="J4" s="16" t="s">
        <v>310</v>
      </c>
      <c r="K4" s="4" t="s">
        <v>273</v>
      </c>
      <c r="L4" s="5">
        <v>10789</v>
      </c>
      <c r="M4" s="5">
        <v>10789</v>
      </c>
      <c r="N4" s="2"/>
    </row>
    <row r="5" spans="1:14" ht="96.6" x14ac:dyDescent="0.3">
      <c r="A5" s="3">
        <v>9817</v>
      </c>
      <c r="B5" s="3" t="s">
        <v>272</v>
      </c>
      <c r="C5" s="3" t="s">
        <v>1</v>
      </c>
      <c r="D5" s="4" t="s">
        <v>276</v>
      </c>
      <c r="E5" s="3" t="s">
        <v>277</v>
      </c>
      <c r="F5" s="3" t="s">
        <v>277</v>
      </c>
      <c r="G5" s="3">
        <v>0</v>
      </c>
      <c r="H5" s="3">
        <v>900</v>
      </c>
      <c r="I5" s="3">
        <v>0</v>
      </c>
      <c r="J5" s="16" t="s">
        <v>312</v>
      </c>
      <c r="K5" s="4" t="s">
        <v>276</v>
      </c>
      <c r="L5" s="5">
        <v>900</v>
      </c>
      <c r="M5" s="5">
        <v>0</v>
      </c>
      <c r="N5" s="7"/>
    </row>
    <row r="6" spans="1:14" ht="96.75" x14ac:dyDescent="0.25">
      <c r="A6" s="3">
        <v>10022</v>
      </c>
      <c r="B6" s="3" t="s">
        <v>272</v>
      </c>
      <c r="C6" s="3" t="s">
        <v>1</v>
      </c>
      <c r="D6" s="4" t="s">
        <v>275</v>
      </c>
      <c r="E6" s="3" t="s">
        <v>274</v>
      </c>
      <c r="F6" s="3" t="s">
        <v>62</v>
      </c>
      <c r="G6" s="3">
        <v>1</v>
      </c>
      <c r="H6" s="3">
        <v>500</v>
      </c>
      <c r="I6" s="3">
        <v>764</v>
      </c>
      <c r="J6" s="18" t="s">
        <v>311</v>
      </c>
      <c r="K6" s="4" t="s">
        <v>275</v>
      </c>
      <c r="L6" s="5">
        <v>500</v>
      </c>
      <c r="M6" s="5">
        <v>764</v>
      </c>
      <c r="N6" s="2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L1" zoomScaleNormal="100" workbookViewId="0">
      <selection activeCell="U7" sqref="U7"/>
    </sheetView>
  </sheetViews>
  <sheetFormatPr baseColWidth="10" defaultRowHeight="14.4" x14ac:dyDescent="0.3"/>
  <cols>
    <col min="10" max="10" width="11.44140625" style="17"/>
  </cols>
  <sheetData>
    <row r="1" spans="1:14" ht="23.25" x14ac:dyDescent="0.35">
      <c r="A1" s="11" t="s">
        <v>278</v>
      </c>
      <c r="H1" s="1"/>
      <c r="I1" s="1"/>
      <c r="L1" s="1"/>
    </row>
    <row r="2" spans="1:14" ht="15" x14ac:dyDescent="0.25">
      <c r="H2" s="1"/>
      <c r="I2" s="1"/>
      <c r="L2" s="1"/>
    </row>
    <row r="3" spans="1:14" x14ac:dyDescent="0.3">
      <c r="A3" s="3" t="s">
        <v>19</v>
      </c>
      <c r="B3" s="3" t="s">
        <v>20</v>
      </c>
      <c r="C3" s="3" t="s">
        <v>21</v>
      </c>
      <c r="D3" s="4" t="s">
        <v>22</v>
      </c>
      <c r="E3" s="3" t="s">
        <v>23</v>
      </c>
      <c r="F3" s="3" t="s">
        <v>24</v>
      </c>
      <c r="G3" s="3" t="s">
        <v>25</v>
      </c>
      <c r="H3" s="5" t="s">
        <v>26</v>
      </c>
      <c r="I3" s="5" t="s">
        <v>27</v>
      </c>
      <c r="J3" s="9"/>
      <c r="K3" s="4" t="s">
        <v>22</v>
      </c>
      <c r="L3" s="5" t="s">
        <v>26</v>
      </c>
    </row>
    <row r="4" spans="1:14" x14ac:dyDescent="0.3">
      <c r="A4" s="3">
        <v>10036</v>
      </c>
      <c r="B4" s="3" t="s">
        <v>126</v>
      </c>
      <c r="C4" s="3" t="s">
        <v>279</v>
      </c>
      <c r="D4" s="4" t="s">
        <v>280</v>
      </c>
      <c r="E4" s="3" t="s">
        <v>8</v>
      </c>
      <c r="F4" s="3" t="s">
        <v>8</v>
      </c>
      <c r="G4" s="3">
        <v>1</v>
      </c>
      <c r="H4" s="3">
        <v>1700000</v>
      </c>
      <c r="I4" s="3">
        <v>1712321</v>
      </c>
      <c r="J4" s="3" t="s">
        <v>281</v>
      </c>
      <c r="K4" s="4" t="s">
        <v>280</v>
      </c>
      <c r="L4" s="5">
        <v>1700000</v>
      </c>
      <c r="N4" s="2"/>
    </row>
    <row r="5" spans="1:14" ht="15" x14ac:dyDescent="0.25">
      <c r="A5" s="3">
        <v>9975</v>
      </c>
      <c r="B5" s="3" t="s">
        <v>246</v>
      </c>
      <c r="C5" s="3" t="s">
        <v>279</v>
      </c>
      <c r="D5" s="4" t="s">
        <v>282</v>
      </c>
      <c r="E5" s="3" t="s">
        <v>48</v>
      </c>
      <c r="F5" s="3" t="s">
        <v>48</v>
      </c>
      <c r="G5" s="3">
        <v>1</v>
      </c>
      <c r="H5" s="3">
        <v>1342350</v>
      </c>
      <c r="I5" s="3">
        <v>1342593</v>
      </c>
      <c r="J5" s="3" t="s">
        <v>293</v>
      </c>
      <c r="K5" s="4" t="s">
        <v>282</v>
      </c>
      <c r="L5" s="5">
        <v>1342350</v>
      </c>
      <c r="N5" s="2"/>
    </row>
    <row r="6" spans="1:14" ht="108.6" x14ac:dyDescent="0.3">
      <c r="A6" s="3">
        <v>9991</v>
      </c>
      <c r="B6" s="3" t="s">
        <v>126</v>
      </c>
      <c r="C6" s="3" t="s">
        <v>279</v>
      </c>
      <c r="D6" s="4" t="s">
        <v>283</v>
      </c>
      <c r="E6" s="3" t="s">
        <v>3</v>
      </c>
      <c r="F6" s="3" t="s">
        <v>3</v>
      </c>
      <c r="G6" s="3">
        <v>1</v>
      </c>
      <c r="H6" s="3">
        <v>1119094</v>
      </c>
      <c r="I6" s="3">
        <v>1101720</v>
      </c>
      <c r="J6" s="15" t="s">
        <v>302</v>
      </c>
      <c r="K6" s="4" t="s">
        <v>283</v>
      </c>
      <c r="L6" s="5">
        <v>1119094</v>
      </c>
      <c r="N6" s="2"/>
    </row>
    <row r="7" spans="1:14" ht="168.6" x14ac:dyDescent="0.3">
      <c r="A7" s="3">
        <v>10152</v>
      </c>
      <c r="B7" s="3" t="s">
        <v>246</v>
      </c>
      <c r="C7" s="3" t="s">
        <v>279</v>
      </c>
      <c r="D7" s="4" t="s">
        <v>284</v>
      </c>
      <c r="E7" s="3" t="s">
        <v>3</v>
      </c>
      <c r="F7" s="3" t="s">
        <v>3</v>
      </c>
      <c r="G7" s="3">
        <v>1</v>
      </c>
      <c r="H7" s="3">
        <v>634257</v>
      </c>
      <c r="I7" s="3">
        <v>634257</v>
      </c>
      <c r="J7" s="15" t="s">
        <v>295</v>
      </c>
      <c r="K7" s="4" t="s">
        <v>284</v>
      </c>
      <c r="L7" s="5">
        <v>634257</v>
      </c>
      <c r="N7" s="2"/>
    </row>
    <row r="8" spans="1:14" x14ac:dyDescent="0.3">
      <c r="A8" s="3">
        <v>10105</v>
      </c>
      <c r="B8" s="3" t="s">
        <v>126</v>
      </c>
      <c r="C8" s="3" t="s">
        <v>279</v>
      </c>
      <c r="D8" s="4" t="s">
        <v>285</v>
      </c>
      <c r="E8" s="3" t="s">
        <v>3</v>
      </c>
      <c r="F8" s="3" t="s">
        <v>3</v>
      </c>
      <c r="G8" s="3">
        <v>1</v>
      </c>
      <c r="H8" s="3">
        <v>540150</v>
      </c>
      <c r="I8" s="3">
        <v>540150</v>
      </c>
      <c r="J8" s="3" t="s">
        <v>296</v>
      </c>
      <c r="K8" s="4" t="s">
        <v>285</v>
      </c>
      <c r="L8" s="5">
        <v>540150</v>
      </c>
      <c r="N8" s="2"/>
    </row>
    <row r="9" spans="1:14" ht="192.6" x14ac:dyDescent="0.3">
      <c r="A9" s="3">
        <v>10040</v>
      </c>
      <c r="B9" s="3" t="s">
        <v>126</v>
      </c>
      <c r="C9" s="3" t="s">
        <v>279</v>
      </c>
      <c r="D9" s="4" t="s">
        <v>286</v>
      </c>
      <c r="E9" s="3" t="s">
        <v>64</v>
      </c>
      <c r="F9" s="3" t="s">
        <v>64</v>
      </c>
      <c r="G9" s="3">
        <v>1</v>
      </c>
      <c r="H9" s="3">
        <v>424387</v>
      </c>
      <c r="I9" s="3">
        <v>423416</v>
      </c>
      <c r="J9" s="15" t="s">
        <v>307</v>
      </c>
      <c r="K9" s="4" t="s">
        <v>286</v>
      </c>
      <c r="L9" s="5">
        <v>424387</v>
      </c>
      <c r="N9" s="2"/>
    </row>
    <row r="10" spans="1:14" ht="180.6" x14ac:dyDescent="0.3">
      <c r="A10" s="3">
        <v>9889</v>
      </c>
      <c r="B10" s="3" t="s">
        <v>60</v>
      </c>
      <c r="C10" s="3" t="s">
        <v>279</v>
      </c>
      <c r="D10" s="4" t="s">
        <v>287</v>
      </c>
      <c r="E10" s="3" t="s">
        <v>3</v>
      </c>
      <c r="F10" s="3" t="s">
        <v>3</v>
      </c>
      <c r="G10" s="3">
        <v>1</v>
      </c>
      <c r="H10" s="3">
        <v>410973</v>
      </c>
      <c r="I10" s="3">
        <v>410973</v>
      </c>
      <c r="J10" s="16" t="s">
        <v>306</v>
      </c>
      <c r="K10" s="4" t="s">
        <v>287</v>
      </c>
      <c r="L10" s="5">
        <v>410973</v>
      </c>
      <c r="N10" s="2"/>
    </row>
    <row r="11" spans="1:14" ht="96.6" x14ac:dyDescent="0.3">
      <c r="A11" s="3">
        <v>9969</v>
      </c>
      <c r="B11" s="3" t="s">
        <v>60</v>
      </c>
      <c r="C11" s="3" t="s">
        <v>279</v>
      </c>
      <c r="D11" s="4" t="s">
        <v>288</v>
      </c>
      <c r="E11" s="3" t="s">
        <v>8</v>
      </c>
      <c r="F11" s="3" t="s">
        <v>8</v>
      </c>
      <c r="G11" s="3">
        <v>1</v>
      </c>
      <c r="H11" s="3">
        <v>369937</v>
      </c>
      <c r="I11" s="3">
        <v>174617</v>
      </c>
      <c r="J11" s="16" t="s">
        <v>303</v>
      </c>
      <c r="K11" s="4" t="s">
        <v>288</v>
      </c>
      <c r="L11" s="5">
        <v>369937</v>
      </c>
      <c r="N11" s="2"/>
    </row>
    <row r="12" spans="1:14" ht="96.6" x14ac:dyDescent="0.3">
      <c r="A12" s="3">
        <v>9965</v>
      </c>
      <c r="B12" s="3" t="s">
        <v>0</v>
      </c>
      <c r="C12" s="3" t="s">
        <v>279</v>
      </c>
      <c r="D12" s="4" t="s">
        <v>289</v>
      </c>
      <c r="E12" s="3" t="s">
        <v>8</v>
      </c>
      <c r="F12" s="3" t="s">
        <v>8</v>
      </c>
      <c r="G12" s="3">
        <v>1</v>
      </c>
      <c r="H12" s="3">
        <v>256845</v>
      </c>
      <c r="I12" s="3">
        <v>87049</v>
      </c>
      <c r="J12" s="15" t="s">
        <v>304</v>
      </c>
      <c r="K12" s="4" t="s">
        <v>289</v>
      </c>
      <c r="L12" s="5">
        <v>256845</v>
      </c>
      <c r="N12" s="2"/>
    </row>
    <row r="13" spans="1:14" ht="84.6" x14ac:dyDescent="0.3">
      <c r="A13" s="3">
        <v>10106</v>
      </c>
      <c r="B13" s="3" t="s">
        <v>126</v>
      </c>
      <c r="C13" s="3" t="s">
        <v>279</v>
      </c>
      <c r="D13" s="4" t="s">
        <v>290</v>
      </c>
      <c r="E13" s="3" t="s">
        <v>112</v>
      </c>
      <c r="F13" s="3" t="s">
        <v>40</v>
      </c>
      <c r="G13" s="3">
        <v>1</v>
      </c>
      <c r="H13" s="3">
        <v>182790</v>
      </c>
      <c r="I13" s="3">
        <v>182790</v>
      </c>
      <c r="J13" s="15" t="s">
        <v>305</v>
      </c>
      <c r="K13" s="4" t="s">
        <v>290</v>
      </c>
      <c r="L13" s="5">
        <v>182790</v>
      </c>
      <c r="N13" s="2"/>
    </row>
    <row r="17" spans="1:14" ht="23.4" x14ac:dyDescent="0.45">
      <c r="A17" s="11" t="s">
        <v>292</v>
      </c>
    </row>
    <row r="19" spans="1:14" x14ac:dyDescent="0.3">
      <c r="A19" s="3" t="s">
        <v>19</v>
      </c>
      <c r="B19" s="3" t="s">
        <v>20</v>
      </c>
      <c r="C19" s="3" t="s">
        <v>21</v>
      </c>
      <c r="D19" s="4" t="s">
        <v>22</v>
      </c>
      <c r="E19" s="3" t="s">
        <v>23</v>
      </c>
      <c r="F19" s="3" t="s">
        <v>24</v>
      </c>
      <c r="G19" s="3" t="s">
        <v>25</v>
      </c>
      <c r="H19" s="5" t="s">
        <v>26</v>
      </c>
      <c r="I19" s="5" t="s">
        <v>27</v>
      </c>
      <c r="K19" s="4" t="s">
        <v>22</v>
      </c>
      <c r="L19" s="5" t="s">
        <v>27</v>
      </c>
    </row>
    <row r="20" spans="1:14" x14ac:dyDescent="0.3">
      <c r="A20" s="3">
        <v>10036</v>
      </c>
      <c r="B20" s="3" t="s">
        <v>126</v>
      </c>
      <c r="C20" s="3" t="s">
        <v>279</v>
      </c>
      <c r="D20" s="4" t="s">
        <v>280</v>
      </c>
      <c r="E20" s="3" t="s">
        <v>8</v>
      </c>
      <c r="F20" s="3" t="s">
        <v>8</v>
      </c>
      <c r="G20" s="3">
        <v>1</v>
      </c>
      <c r="H20" s="3">
        <v>1700000</v>
      </c>
      <c r="I20" s="3">
        <v>1712321</v>
      </c>
      <c r="J20" s="3" t="s">
        <v>281</v>
      </c>
      <c r="K20" s="4" t="s">
        <v>280</v>
      </c>
      <c r="L20" s="5">
        <v>1712321</v>
      </c>
      <c r="M20" s="2"/>
      <c r="N20" s="2"/>
    </row>
    <row r="21" spans="1:14" x14ac:dyDescent="0.3">
      <c r="A21" s="3">
        <v>9975</v>
      </c>
      <c r="B21" s="3" t="s">
        <v>246</v>
      </c>
      <c r="C21" s="3" t="s">
        <v>279</v>
      </c>
      <c r="D21" s="4" t="s">
        <v>282</v>
      </c>
      <c r="E21" s="3" t="s">
        <v>48</v>
      </c>
      <c r="F21" s="3" t="s">
        <v>48</v>
      </c>
      <c r="G21" s="3">
        <v>1</v>
      </c>
      <c r="H21" s="3">
        <v>1342350</v>
      </c>
      <c r="I21" s="3">
        <v>1342593</v>
      </c>
      <c r="J21" s="3" t="s">
        <v>293</v>
      </c>
      <c r="K21" s="4" t="s">
        <v>282</v>
      </c>
      <c r="L21" s="5">
        <v>1342593</v>
      </c>
      <c r="M21" s="2"/>
      <c r="N21" s="2"/>
    </row>
    <row r="22" spans="1:14" x14ac:dyDescent="0.3">
      <c r="A22" s="3">
        <v>9991</v>
      </c>
      <c r="B22" s="3" t="s">
        <v>126</v>
      </c>
      <c r="C22" s="3" t="s">
        <v>279</v>
      </c>
      <c r="D22" s="4" t="s">
        <v>283</v>
      </c>
      <c r="E22" s="3" t="s">
        <v>3</v>
      </c>
      <c r="F22" s="3" t="s">
        <v>3</v>
      </c>
      <c r="G22" s="3">
        <v>1</v>
      </c>
      <c r="H22" s="3">
        <v>1119094</v>
      </c>
      <c r="I22" s="3">
        <v>1101720</v>
      </c>
      <c r="J22" s="3" t="s">
        <v>294</v>
      </c>
      <c r="K22" s="4" t="s">
        <v>283</v>
      </c>
      <c r="L22" s="5">
        <v>1101720</v>
      </c>
      <c r="M22" s="2"/>
      <c r="N22" s="2"/>
    </row>
    <row r="23" spans="1:14" ht="168.6" x14ac:dyDescent="0.3">
      <c r="A23" s="3">
        <v>10152</v>
      </c>
      <c r="B23" s="3" t="s">
        <v>246</v>
      </c>
      <c r="C23" s="3" t="s">
        <v>279</v>
      </c>
      <c r="D23" s="4" t="s">
        <v>284</v>
      </c>
      <c r="E23" s="3" t="s">
        <v>3</v>
      </c>
      <c r="F23" s="3" t="s">
        <v>3</v>
      </c>
      <c r="G23" s="3">
        <v>1</v>
      </c>
      <c r="H23" s="3">
        <v>634257</v>
      </c>
      <c r="I23" s="3">
        <v>634257</v>
      </c>
      <c r="J23" s="15" t="s">
        <v>309</v>
      </c>
      <c r="K23" s="4" t="s">
        <v>284</v>
      </c>
      <c r="L23" s="5">
        <v>634257</v>
      </c>
      <c r="M23" s="2"/>
      <c r="N23" s="2"/>
    </row>
    <row r="24" spans="1:14" ht="156.6" x14ac:dyDescent="0.3">
      <c r="A24" s="3">
        <v>10105</v>
      </c>
      <c r="B24" s="3" t="s">
        <v>126</v>
      </c>
      <c r="C24" s="3" t="s">
        <v>279</v>
      </c>
      <c r="D24" s="4" t="s">
        <v>285</v>
      </c>
      <c r="E24" s="3" t="s">
        <v>3</v>
      </c>
      <c r="F24" s="3" t="s">
        <v>3</v>
      </c>
      <c r="G24" s="3">
        <v>1</v>
      </c>
      <c r="H24" s="3">
        <v>540150</v>
      </c>
      <c r="I24" s="3">
        <v>540150</v>
      </c>
      <c r="J24" s="15" t="s">
        <v>308</v>
      </c>
      <c r="K24" s="4" t="s">
        <v>285</v>
      </c>
      <c r="L24" s="5">
        <v>540150</v>
      </c>
      <c r="M24" s="2"/>
      <c r="N24" s="2"/>
    </row>
    <row r="25" spans="1:14" ht="192.6" x14ac:dyDescent="0.3">
      <c r="A25" s="3">
        <v>10040</v>
      </c>
      <c r="B25" s="3" t="s">
        <v>126</v>
      </c>
      <c r="C25" s="3" t="s">
        <v>279</v>
      </c>
      <c r="D25" s="4" t="s">
        <v>286</v>
      </c>
      <c r="E25" s="3" t="s">
        <v>64</v>
      </c>
      <c r="F25" s="3" t="s">
        <v>64</v>
      </c>
      <c r="G25" s="3">
        <v>1</v>
      </c>
      <c r="H25" s="3">
        <v>424387</v>
      </c>
      <c r="I25" s="3">
        <v>423416</v>
      </c>
      <c r="J25" s="15" t="s">
        <v>297</v>
      </c>
      <c r="K25" s="4" t="s">
        <v>286</v>
      </c>
      <c r="L25" s="5">
        <v>423416</v>
      </c>
      <c r="M25" s="2"/>
      <c r="N25" s="2"/>
    </row>
    <row r="26" spans="1:14" ht="180.6" x14ac:dyDescent="0.3">
      <c r="A26" s="3">
        <v>9889</v>
      </c>
      <c r="B26" s="3" t="s">
        <v>60</v>
      </c>
      <c r="C26" s="3" t="s">
        <v>279</v>
      </c>
      <c r="D26" s="4" t="s">
        <v>287</v>
      </c>
      <c r="E26" s="3" t="s">
        <v>3</v>
      </c>
      <c r="F26" s="3" t="s">
        <v>3</v>
      </c>
      <c r="G26" s="3">
        <v>1</v>
      </c>
      <c r="H26" s="3">
        <v>410973</v>
      </c>
      <c r="I26" s="3">
        <v>410973</v>
      </c>
      <c r="J26" s="15" t="s">
        <v>298</v>
      </c>
      <c r="K26" s="4" t="s">
        <v>287</v>
      </c>
      <c r="L26" s="5">
        <v>410973</v>
      </c>
      <c r="M26" s="2"/>
      <c r="N26" s="2"/>
    </row>
    <row r="27" spans="1:14" ht="84.6" x14ac:dyDescent="0.3">
      <c r="A27" s="3">
        <v>10106</v>
      </c>
      <c r="B27" s="3" t="s">
        <v>126</v>
      </c>
      <c r="C27" s="3" t="s">
        <v>279</v>
      </c>
      <c r="D27" s="4" t="s">
        <v>290</v>
      </c>
      <c r="E27" s="3" t="s">
        <v>112</v>
      </c>
      <c r="F27" s="3" t="s">
        <v>40</v>
      </c>
      <c r="G27" s="3">
        <v>1</v>
      </c>
      <c r="H27" s="3">
        <v>182790</v>
      </c>
      <c r="I27" s="3">
        <v>182790</v>
      </c>
      <c r="J27" s="15" t="s">
        <v>300</v>
      </c>
      <c r="K27" s="4" t="s">
        <v>290</v>
      </c>
      <c r="L27" s="5">
        <v>182790</v>
      </c>
      <c r="M27" s="2"/>
      <c r="N27" s="2"/>
    </row>
    <row r="28" spans="1:14" ht="96.6" x14ac:dyDescent="0.3">
      <c r="A28" s="3">
        <v>9969</v>
      </c>
      <c r="B28" s="3" t="s">
        <v>60</v>
      </c>
      <c r="C28" s="3" t="s">
        <v>279</v>
      </c>
      <c r="D28" s="4" t="s">
        <v>288</v>
      </c>
      <c r="E28" s="3" t="s">
        <v>8</v>
      </c>
      <c r="F28" s="3" t="s">
        <v>8</v>
      </c>
      <c r="G28" s="3">
        <v>1</v>
      </c>
      <c r="H28" s="3">
        <v>369937</v>
      </c>
      <c r="I28" s="3">
        <v>174617</v>
      </c>
      <c r="J28" s="15" t="s">
        <v>299</v>
      </c>
      <c r="K28" s="4" t="s">
        <v>288</v>
      </c>
      <c r="L28" s="5">
        <v>174617</v>
      </c>
      <c r="M28" s="2"/>
      <c r="N28" s="2"/>
    </row>
    <row r="29" spans="1:14" ht="180.6" x14ac:dyDescent="0.3">
      <c r="A29" s="3">
        <v>10050</v>
      </c>
      <c r="B29" s="3" t="s">
        <v>246</v>
      </c>
      <c r="C29" s="3" t="s">
        <v>279</v>
      </c>
      <c r="D29" s="4" t="s">
        <v>291</v>
      </c>
      <c r="E29" s="3" t="s">
        <v>103</v>
      </c>
      <c r="F29" s="3" t="s">
        <v>104</v>
      </c>
      <c r="G29" s="3">
        <v>1</v>
      </c>
      <c r="H29" s="3">
        <v>24312</v>
      </c>
      <c r="I29" s="3">
        <v>105566</v>
      </c>
      <c r="J29" s="15" t="s">
        <v>301</v>
      </c>
      <c r="K29" s="4" t="s">
        <v>291</v>
      </c>
      <c r="L29" s="5">
        <v>105566</v>
      </c>
      <c r="M29" s="2"/>
      <c r="N29" s="2"/>
    </row>
    <row r="39" spans="7:7" x14ac:dyDescent="0.3">
      <c r="G39" s="3"/>
    </row>
    <row r="40" spans="7:7" x14ac:dyDescent="0.3">
      <c r="G40" s="3"/>
    </row>
    <row r="41" spans="7:7" x14ac:dyDescent="0.3">
      <c r="G41" s="3"/>
    </row>
    <row r="42" spans="7:7" x14ac:dyDescent="0.3">
      <c r="G42" s="3"/>
    </row>
    <row r="43" spans="7:7" x14ac:dyDescent="0.3">
      <c r="G43" s="3"/>
    </row>
    <row r="44" spans="7:7" x14ac:dyDescent="0.3">
      <c r="G44" s="3"/>
    </row>
    <row r="45" spans="7:7" x14ac:dyDescent="0.3">
      <c r="G45" s="3"/>
    </row>
    <row r="46" spans="7:7" x14ac:dyDescent="0.3">
      <c r="G46" s="3"/>
    </row>
    <row r="47" spans="7:7" x14ac:dyDescent="0.3">
      <c r="G47" s="3"/>
    </row>
    <row r="48" spans="7:7" x14ac:dyDescent="0.3">
      <c r="G48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TOP 10_INVERTEBRADOS</vt:lpstr>
      <vt:lpstr>TOP 10_VERTEBRADOS</vt:lpstr>
      <vt:lpstr>TOP 10_VERT&amp;inv</vt:lpstr>
      <vt:lpstr>TOP 10_PLANTAS</vt:lpstr>
      <vt:lpstr>TOP 10_ALGAS</vt:lpstr>
      <vt:lpstr>TOP 10_HONGOS&amp;LÍQUENES</vt:lpstr>
      <vt:lpstr>TOP 10_PALEONTOLÓGICAS</vt:lpstr>
      <vt:lpstr>TOP 10_MIXTAS</vt:lpstr>
      <vt:lpstr>TOP 10_MICROBIOLÓGICAS</vt:lpstr>
      <vt:lpstr>TOP 10_BASES DE 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Cruz Botello</dc:creator>
  <cp:lastModifiedBy>Felipe Castilla</cp:lastModifiedBy>
  <dcterms:created xsi:type="dcterms:W3CDTF">2015-04-01T09:07:02Z</dcterms:created>
  <dcterms:modified xsi:type="dcterms:W3CDTF">2015-04-08T12:20:09Z</dcterms:modified>
</cp:coreProperties>
</file>